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C:\Users\a.lodaite\Desktop\PIRKIMAI\Ukmergės ligoninė\10504_Visi reagentai\Sutartys pasirasymui\12 pirkimo dalis_UAB Diamedica\"/>
    </mc:Choice>
  </mc:AlternateContent>
  <xr:revisionPtr revIDLastSave="0" documentId="13_ncr:1_{A2C2FB05-F2DC-40DF-84B6-511D43769EA9}" xr6:coauthVersionLast="47" xr6:coauthVersionMax="47" xr10:uidLastSave="{00000000-0000-0000-0000-000000000000}"/>
  <bookViews>
    <workbookView xWindow="-108" yWindow="-108" windowWidth="23256" windowHeight="12456" xr2:uid="{00000000-000D-0000-FFFF-FFFF00000000}"/>
  </bookViews>
  <sheets>
    <sheet name="Pasiūlymas_12 dalis" sheetId="1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16" l="1"/>
  <c r="M22" i="16"/>
  <c r="M20" i="16"/>
  <c r="M17" i="16"/>
  <c r="M15" i="16"/>
  <c r="M13" i="16"/>
  <c r="K17" i="16"/>
  <c r="K15" i="16"/>
  <c r="L17" i="16"/>
  <c r="L15" i="16"/>
  <c r="L13" i="16"/>
  <c r="K13" i="16" s="1"/>
</calcChain>
</file>

<file path=xl/sharedStrings.xml><?xml version="1.0" encoding="utf-8"?>
<sst xmlns="http://schemas.openxmlformats.org/spreadsheetml/2006/main" count="66" uniqueCount="49">
  <si>
    <t>/pildo tiekėjas/</t>
  </si>
  <si>
    <t xml:space="preserve"> Eil. Nr.</t>
  </si>
  <si>
    <t>Siūlomos pakuotės įkainis, Eur be PVM</t>
  </si>
  <si>
    <t>Siūlomos pakuotės įkainis, Eur su PVM</t>
  </si>
  <si>
    <t>1.1.</t>
  </si>
  <si>
    <t>2.1.</t>
  </si>
  <si>
    <t>1.</t>
  </si>
  <si>
    <t>2.</t>
  </si>
  <si>
    <t>Siūlomas mato vienetas</t>
  </si>
  <si>
    <t>PVM dydis (taikomas pakuotei) (Eur)</t>
  </si>
  <si>
    <t>Reagento ir / ar papildomos priemonės apibūdinimas</t>
  </si>
  <si>
    <t>Tyrimų pavadinimai  /                                                                       Reagentų ir / ar papildomų priemonių pavadinimai</t>
  </si>
  <si>
    <t>PVM tarifas (taikomas pakuotei) (%)</t>
  </si>
  <si>
    <t>Tais atvejais, kai pagal galiojančius teisės aktus tiekėjui nereikia mokėti PVM, jis nurodo priežastis, dėl kurių PVM nemoka:</t>
  </si>
  <si>
    <t>1 PRIEDO „PASIŪLYMO FORMA IR TECHNINĖ SPECIFIKACIJA" PRIEDAS</t>
  </si>
  <si>
    <t>Kitos papildomos priemonės (pildoma tik pagal poreikį)</t>
  </si>
  <si>
    <t>Siūloma pakuotė 
(t. y. pakuotės sudėtis)</t>
  </si>
  <si>
    <t>Siūlomas kiekis mato vienetais (nurodytam preliminariam tyrimų skaičiui)</t>
  </si>
  <si>
    <t>3.</t>
  </si>
  <si>
    <t>3.1.</t>
  </si>
  <si>
    <t>4.</t>
  </si>
  <si>
    <t>4.1.</t>
  </si>
  <si>
    <t>Reikalavimai</t>
  </si>
  <si>
    <t>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</si>
  <si>
    <t>HCV tyrimas</t>
  </si>
  <si>
    <t>HbsAg tyrimas</t>
  </si>
  <si>
    <t>HIV ½  tyrimas</t>
  </si>
  <si>
    <r>
      <rPr>
        <b/>
        <u/>
        <sz val="12"/>
        <color rgb="FF000000"/>
        <rFont val="Times New Roman"/>
        <family val="1"/>
      </rPr>
      <t>12 PIRKIMO DALIS</t>
    </r>
    <r>
      <rPr>
        <b/>
        <sz val="12"/>
        <color rgb="FF000000"/>
        <rFont val="Times New Roman"/>
        <family val="1"/>
      </rPr>
      <t xml:space="preserve"> - TESTAI GREITIEMS INFEKCINIAMS TYRIMAMS ATLIKTI</t>
    </r>
  </si>
  <si>
    <t>Gamintojas, komercinis prekės pavadinimas, gamintojo katalogo Nr. (dokumentacijoje tiksliai pažymimas techninis parametras)*</t>
  </si>
  <si>
    <t>Bendra pakuočių kaina Eur be PVM</t>
  </si>
  <si>
    <t>Bendra palyginamoji pasiūlymo kaina Eur be PVM:</t>
  </si>
  <si>
    <t>Bendras PVM Eur:</t>
  </si>
  <si>
    <t>Bendra palyginamoji pasiūlymo kaina Eur su PVM:</t>
  </si>
  <si>
    <r>
      <t xml:space="preserve">Jeigu įsigyjamam pirkimo objektui netaikomas PVM arba taikomas lengvatinis PVM tarifas, pirkimo vykdytojas apie tai informaciją turėtų nurodyti šioje formoje arba konkretaus pirkimo sąlygose: </t>
    </r>
    <r>
      <rPr>
        <b/>
        <i/>
        <sz val="12"/>
        <color theme="1"/>
        <rFont val="Times New Roman"/>
        <family val="1"/>
      </rPr>
      <t>prekėms taikomas 5 proc. ir / ar 21 proc. PVM tarifas</t>
    </r>
    <r>
      <rPr>
        <b/>
        <sz val="12"/>
        <color theme="1"/>
        <rFont val="Times New Roman"/>
        <family val="1"/>
      </rPr>
      <t>.</t>
    </r>
  </si>
  <si>
    <t>12 (9+11)</t>
  </si>
  <si>
    <t>Preliminarus tyrimų skaičius per              
36 mėnesius</t>
  </si>
  <si>
    <t>Tiekėjai, pildydami šią lentelę, jeigu yra toks poreikis, gali prie kiekvieno tyrimo išskirti pagrindinius reagentus, skirtus tik konkrečiam tyrimui, o papildomas priemones, naudojamas tyrimams atlikti, išskirti šioje vietoje, įterpiant papildomas eilutes.</t>
  </si>
  <si>
    <t>Imunochromatografinis metodas.</t>
  </si>
  <si>
    <r>
      <rPr>
        <b/>
        <sz val="12"/>
        <color theme="1"/>
        <rFont val="Times New Roman"/>
        <family val="1"/>
      </rPr>
      <t>PASTABOS / REIKALAVIMAI PREKĖMS:</t>
    </r>
    <r>
      <rPr>
        <sz val="12"/>
        <color theme="1"/>
        <rFont val="Times New Roman"/>
        <family val="1"/>
      </rPr>
      <t xml:space="preserve">						
1. Tiekėjas privalo įvertinti ir nurodyti visas reikiamas sudedamąsias dalis tyrimams atlikti. Pasiūlyme turi būti pateiktos visos tyrimams atlikti būtinos prekės: reagentai ir papildomos priemonės (jeigu reikalingos) nurodytam preliminariam tyrimų kiekiui atlikti per 
36 mėnesius. </t>
    </r>
    <r>
      <rPr>
        <b/>
        <sz val="12"/>
        <color theme="1"/>
        <rFont val="Times New Roman"/>
        <family val="1"/>
      </rPr>
      <t xml:space="preserve">Perkančiajai organizacijai pasiūlymų vertinimo metu nustačius, kad tiekėjas įvertino ir nurodė ne visas reikiamas sudedamąsias dalis tyrimams atlikti arba įvertino ir nurodė nepakankamaus jų kiekius nurodytam preliminariam tyrimų kiekiui atlikti, tiekėjo pasiūlymas bus atmetamas.        </t>
    </r>
    <r>
      <rPr>
        <sz val="12"/>
        <color theme="1"/>
        <rFont val="Times New Roman"/>
        <family val="1"/>
      </rPr>
      <t xml:space="preserve">                                                                                                                                                                                                                                                                                                                                                                                                                                                                                                     2. Siūlomų prekių kiekio turi pakakti nurodytam preliminariam tyrimų kiekiui atlikti per 36 mėnesius, atsižvelgiant į tyrimų skaičių ir reagentų bei papildomų priemonių galiojimo trukmę atidarius pakuotę. Pirkimo sutarties vykdymo metu paaiškėjus, kad prekių neužtenka pirkimo dokumentuose numatytiems tyrimų kiekiams atlikti, kai tai nepriklauso nuo perkančiosios organizacijos tyrimų apimčių padidėjimo, tačiau priklauso nuo pirkimo dokumentuose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3. Visos siūlomos prekės turi būti originalios, atitinkančios tyrimo metodą.</t>
    </r>
    <r>
      <rPr>
        <b/>
        <sz val="12"/>
        <color theme="1"/>
        <rFont val="Times New Roman"/>
        <family val="1"/>
      </rPr>
      <t xml:space="preserve">                  </t>
    </r>
    <r>
      <rPr>
        <sz val="12"/>
        <color theme="1"/>
        <rFont val="Times New Roman"/>
        <family val="1"/>
      </rPr>
      <t xml:space="preserve">                                                                                                                                                                                                      
4. </t>
    </r>
    <r>
      <rPr>
        <b/>
        <sz val="12"/>
        <color theme="1"/>
        <rFont val="Times New Roman"/>
        <family val="1"/>
      </rPr>
      <t>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t>
    </r>
    <r>
      <rPr>
        <sz val="12"/>
        <color theme="1"/>
        <rFont val="Times New Roman"/>
        <family val="1"/>
      </rPr>
      <t xml:space="preserve">
5.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su PVM viršijus pirkimui skirtų lėšų, nustatytų ir užfiksuotų perkančiosios organizacijos rengiamuose dokumentuose prieš pradedant pirkimo procedūrą, sumą Eur su PVM, bus laikoma, kad tiekėjo pasiūlymo kaina yra per didelė ir perkančiajai organizacijai nepriimtina.                                                                                                 
6. </t>
    </r>
    <r>
      <rPr>
        <b/>
        <sz val="12"/>
        <color theme="1"/>
        <rFont val="Times New Roman"/>
        <family val="1"/>
      </rPr>
      <t>*Tiekėjas kartu su pasiūlymu turi pateikti siūlomų prekių gamintojų katalogus (prekių aprašymus). Prekių katalogai (prekių aprašymai) pateikiami lietuvių ir/arba anglų kalba.</t>
    </r>
  </si>
  <si>
    <t>Hangzhou AllTest Biotech, HCV Rapid Test Cassette, IHC-402</t>
  </si>
  <si>
    <t>Hangzhou AllTest Biotech, HBsAg Rapid Test Cassette, IHBSG-402</t>
  </si>
  <si>
    <t>Hangzhou AllTest Biotech, HIV 1.2 Rapid Test Cassette, IHI-402</t>
  </si>
  <si>
    <t>1 testas</t>
  </si>
  <si>
    <t>HCV testas</t>
  </si>
  <si>
    <t>HbsAg testas</t>
  </si>
  <si>
    <t>HIV 1/2 testas</t>
  </si>
  <si>
    <t>HCV greitasis testas</t>
  </si>
  <si>
    <t>HbsAg greitasis testas</t>
  </si>
  <si>
    <t>HIV ½  greitasis testas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</si>
</sst>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27]General"/>
    <numFmt numFmtId="165" formatCode="0.000"/>
  </numFmts>
  <fonts count="14" x14ac:knownFonts="1">
    <font>
      <sz val="11"/>
      <color theme="1"/>
      <name val="Times New Roman"/>
      <family val="1"/>
    </font>
    <font>
      <sz val="12"/>
      <color theme="1"/>
      <name val="Times New Roman"/>
      <family val="1"/>
    </font>
    <font>
      <b/>
      <sz val="12"/>
      <color theme="1"/>
      <name val="Times New Roman"/>
      <family val="1"/>
    </font>
    <font>
      <b/>
      <sz val="11"/>
      <color theme="1"/>
      <name val="Times New Roman"/>
      <family val="1"/>
    </font>
    <font>
      <i/>
      <sz val="11"/>
      <color theme="1"/>
      <name val="Times New Roman"/>
      <family val="1"/>
    </font>
    <font>
      <b/>
      <sz val="11"/>
      <color rgb="FF000000"/>
      <name val="Times New Roman"/>
      <family val="1"/>
    </font>
    <font>
      <b/>
      <i/>
      <sz val="11"/>
      <color theme="1"/>
      <name val="Times New Roman"/>
      <family val="1"/>
    </font>
    <font>
      <sz val="11"/>
      <color rgb="FF000000"/>
      <name val="Times New Roman"/>
      <family val="1"/>
    </font>
    <font>
      <b/>
      <sz val="12"/>
      <color rgb="FF000000"/>
      <name val="Times New Roman"/>
      <family val="1"/>
    </font>
    <font>
      <b/>
      <i/>
      <sz val="12"/>
      <color theme="1"/>
      <name val="Times New Roman"/>
      <family val="1"/>
    </font>
    <font>
      <sz val="10"/>
      <name val="Arial"/>
      <family val="2"/>
    </font>
    <font>
      <b/>
      <i/>
      <sz val="11"/>
      <color rgb="FF000000"/>
      <name val="Times New Roman"/>
      <family val="1"/>
    </font>
    <font>
      <b/>
      <u/>
      <sz val="12"/>
      <color rgb="FF000000"/>
      <name val="Times New Roman"/>
      <family val="1"/>
    </font>
    <font>
      <sz val="11"/>
      <color theme="1"/>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4">
    <xf numFmtId="0" fontId="0" fillId="0" borderId="0"/>
    <xf numFmtId="0" fontId="10" fillId="0" borderId="0"/>
    <xf numFmtId="164" fontId="7" fillId="0" borderId="0"/>
    <xf numFmtId="9" fontId="13" fillId="0" borderId="0" applyFont="0" applyFill="0" applyBorder="0" applyAlignment="0" applyProtection="0"/>
  </cellStyleXfs>
  <cellXfs count="44">
    <xf numFmtId="0" fontId="0" fillId="0" borderId="0" xfId="0"/>
    <xf numFmtId="0" fontId="1" fillId="2" borderId="0" xfId="0" applyFont="1" applyFill="1"/>
    <xf numFmtId="0" fontId="1" fillId="0" borderId="0" xfId="0" applyFont="1"/>
    <xf numFmtId="0" fontId="0" fillId="2" borderId="0" xfId="0" applyFill="1"/>
    <xf numFmtId="0" fontId="2" fillId="2" borderId="0" xfId="0" applyFont="1" applyFill="1"/>
    <xf numFmtId="0" fontId="2" fillId="2" borderId="0" xfId="0" applyFont="1" applyFill="1" applyAlignment="1">
      <alignment horizontal="center"/>
    </xf>
    <xf numFmtId="0" fontId="1" fillId="4" borderId="0" xfId="0" applyFont="1" applyFill="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2" borderId="0" xfId="0" applyFont="1" applyFill="1"/>
    <xf numFmtId="0" fontId="4" fillId="0" borderId="0" xfId="0" applyFont="1"/>
    <xf numFmtId="49" fontId="3" fillId="3"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6" fillId="3" borderId="1" xfId="0" applyFont="1" applyFill="1" applyBorder="1" applyAlignment="1">
      <alignment horizontal="center" vertical="center"/>
    </xf>
    <xf numFmtId="1" fontId="7" fillId="3" borderId="3" xfId="0" applyNumberFormat="1" applyFont="1" applyFill="1" applyBorder="1" applyAlignment="1">
      <alignment horizontal="center" vertical="center" wrapText="1"/>
    </xf>
    <xf numFmtId="49" fontId="4" fillId="0" borderId="0" xfId="0" applyNumberFormat="1" applyFont="1" applyAlignment="1">
      <alignment vertical="center" wrapText="1"/>
    </xf>
    <xf numFmtId="2" fontId="2" fillId="2" borderId="0" xfId="0" applyNumberFormat="1" applyFont="1" applyFill="1" applyAlignment="1">
      <alignment horizontal="left" vertical="center" wrapText="1"/>
    </xf>
    <xf numFmtId="0" fontId="3"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5" fillId="3" borderId="2" xfId="0" applyFont="1" applyFill="1" applyBorder="1" applyAlignment="1">
      <alignment vertical="center" wrapText="1"/>
    </xf>
    <xf numFmtId="0" fontId="11" fillId="3" borderId="2" xfId="0" applyFont="1" applyFill="1" applyBorder="1" applyAlignment="1">
      <alignment vertical="center" wrapText="1"/>
    </xf>
    <xf numFmtId="49" fontId="6" fillId="3" borderId="1" xfId="0" applyNumberFormat="1" applyFont="1" applyFill="1" applyBorder="1" applyAlignment="1">
      <alignment horizontal="center" vertical="center"/>
    </xf>
    <xf numFmtId="0" fontId="6" fillId="4" borderId="0" xfId="0" applyFont="1" applyFill="1" applyAlignment="1">
      <alignment horizontal="center" vertical="center"/>
    </xf>
    <xf numFmtId="0" fontId="0" fillId="3" borderId="0" xfId="0" applyFill="1"/>
    <xf numFmtId="0" fontId="1" fillId="3" borderId="0" xfId="0" applyFont="1" applyFill="1"/>
    <xf numFmtId="0" fontId="7" fillId="3" borderId="2" xfId="0" applyFont="1" applyFill="1" applyBorder="1" applyAlignment="1">
      <alignment horizontal="left" vertical="center" wrapText="1"/>
    </xf>
    <xf numFmtId="1" fontId="5" fillId="3" borderId="2" xfId="0" applyNumberFormat="1" applyFont="1" applyFill="1" applyBorder="1" applyAlignment="1">
      <alignment horizontal="center" vertical="center" wrapText="1"/>
    </xf>
    <xf numFmtId="49" fontId="4" fillId="0" borderId="1" xfId="0" applyNumberFormat="1" applyFont="1" applyBorder="1" applyAlignment="1">
      <alignment vertical="center" wrapText="1"/>
    </xf>
    <xf numFmtId="0" fontId="6" fillId="3" borderId="1" xfId="0" applyFont="1" applyFill="1" applyBorder="1" applyAlignment="1">
      <alignment horizontal="left" vertical="center" wrapText="1"/>
    </xf>
    <xf numFmtId="9" fontId="6" fillId="3" borderId="1" xfId="3" applyFont="1" applyFill="1" applyBorder="1" applyAlignment="1">
      <alignment horizontal="center" vertical="center"/>
    </xf>
    <xf numFmtId="2" fontId="6" fillId="3" borderId="1" xfId="0" applyNumberFormat="1" applyFont="1" applyFill="1" applyBorder="1" applyAlignment="1">
      <alignment horizontal="center" vertical="center"/>
    </xf>
    <xf numFmtId="165" fontId="6" fillId="3" borderId="1" xfId="0" applyNumberFormat="1" applyFont="1" applyFill="1" applyBorder="1" applyAlignment="1">
      <alignment horizontal="center" vertical="center"/>
    </xf>
    <xf numFmtId="0" fontId="9" fillId="3" borderId="0" xfId="0" applyFont="1" applyFill="1" applyAlignment="1">
      <alignment horizontal="center" vertical="center"/>
    </xf>
    <xf numFmtId="0" fontId="8" fillId="4" borderId="1" xfId="0" applyFont="1" applyFill="1" applyBorder="1" applyAlignment="1">
      <alignment horizontal="center" vertical="center" wrapText="1"/>
    </xf>
    <xf numFmtId="49" fontId="3" fillId="4" borderId="1" xfId="0" applyNumberFormat="1" applyFont="1" applyFill="1" applyBorder="1" applyAlignment="1">
      <alignment horizontal="right" vertical="center"/>
    </xf>
    <xf numFmtId="0" fontId="9" fillId="4" borderId="0" xfId="0" applyFont="1" applyFill="1" applyAlignment="1">
      <alignment horizontal="left" vertical="center" wrapText="1"/>
    </xf>
    <xf numFmtId="2" fontId="2" fillId="2" borderId="0" xfId="0" applyNumberFormat="1" applyFont="1" applyFill="1" applyAlignment="1">
      <alignment horizontal="left" vertical="center" wrapText="1"/>
    </xf>
    <xf numFmtId="49" fontId="1" fillId="2" borderId="0" xfId="0" applyNumberFormat="1" applyFont="1" applyFill="1" applyAlignment="1">
      <alignment horizontal="left" vertical="top" wrapText="1"/>
    </xf>
    <xf numFmtId="49" fontId="1" fillId="2" borderId="0" xfId="0" applyNumberFormat="1" applyFont="1" applyFill="1" applyAlignment="1">
      <alignment horizontal="left" vertical="top"/>
    </xf>
  </cellXfs>
  <cellStyles count="4">
    <cellStyle name="Excel Built-in Normal" xfId="2" xr:uid="{29DB1601-7A7E-4FFB-A554-D305B2922F17}"/>
    <cellStyle name="Normal" xfId="0" builtinId="0" customBuiltin="1"/>
    <cellStyle name="Normal 2" xfId="1" xr:uid="{3ADDE012-5D86-4011-A57B-ECA6E32EC5F4}"/>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13122-286E-45C0-981D-7638FD4F1160}">
  <dimension ref="A1:CXV33"/>
  <sheetViews>
    <sheetView tabSelected="1" zoomScale="70" zoomScaleNormal="70" workbookViewId="0">
      <selection activeCell="M22" sqref="M22"/>
    </sheetView>
  </sheetViews>
  <sheetFormatPr defaultColWidth="10.88671875" defaultRowHeight="15.6" x14ac:dyDescent="0.3"/>
  <cols>
    <col min="1" max="1" width="10.88671875" style="2" customWidth="1"/>
    <col min="2" max="2" width="51.33203125" style="2" customWidth="1"/>
    <col min="3" max="3" width="38.109375" style="2" customWidth="1"/>
    <col min="4" max="4" width="18.109375" style="2" customWidth="1"/>
    <col min="5" max="5" width="17.109375" style="2" customWidth="1"/>
    <col min="6" max="6" width="16.109375" style="2" customWidth="1"/>
    <col min="7" max="7" width="18.33203125" style="2" customWidth="1"/>
    <col min="8" max="8" width="16.44140625" style="2" customWidth="1"/>
    <col min="9" max="9" width="14.5546875" style="2" customWidth="1"/>
    <col min="10" max="10" width="14.33203125" style="2" customWidth="1"/>
    <col min="11" max="11" width="14.5546875" style="2" customWidth="1"/>
    <col min="12" max="12" width="14.88671875" style="2" customWidth="1"/>
    <col min="13" max="13" width="18.6640625" style="2" customWidth="1"/>
    <col min="14" max="14" width="25.109375" style="2" customWidth="1"/>
    <col min="15" max="15" width="10.88671875" style="2" customWidth="1"/>
    <col min="16" max="16384" width="10.88671875" style="2"/>
  </cols>
  <sheetData>
    <row r="1" spans="1:28" x14ac:dyDescent="0.3">
      <c r="A1" s="1"/>
      <c r="B1" s="1"/>
      <c r="C1" s="1"/>
      <c r="D1" s="1"/>
      <c r="E1" s="1"/>
      <c r="F1" s="1"/>
      <c r="G1" s="1"/>
      <c r="H1" s="1"/>
      <c r="I1" s="1"/>
      <c r="J1" s="1"/>
      <c r="K1" s="1"/>
      <c r="L1" s="1"/>
      <c r="M1" s="1"/>
      <c r="N1" s="1"/>
      <c r="O1" s="1"/>
      <c r="P1" s="1"/>
      <c r="Q1" s="1"/>
      <c r="R1" s="1"/>
      <c r="S1" s="1"/>
      <c r="T1" s="1"/>
      <c r="U1" s="1"/>
      <c r="V1" s="1"/>
      <c r="W1" s="1"/>
      <c r="X1" s="1"/>
      <c r="Y1" s="1"/>
      <c r="Z1" s="1"/>
    </row>
    <row r="2" spans="1:28" x14ac:dyDescent="0.3">
      <c r="A2" s="4" t="s">
        <v>14</v>
      </c>
      <c r="B2" s="4"/>
      <c r="C2" s="1"/>
      <c r="D2" s="1"/>
      <c r="E2" s="1"/>
      <c r="F2" s="1"/>
      <c r="G2" s="1"/>
      <c r="H2" s="1"/>
      <c r="I2" s="1"/>
      <c r="J2" s="1"/>
      <c r="K2" s="1"/>
      <c r="L2" s="1"/>
      <c r="M2" s="1"/>
      <c r="N2" s="1"/>
      <c r="O2" s="1"/>
      <c r="P2" s="1"/>
      <c r="Q2" s="1"/>
      <c r="R2" s="1"/>
      <c r="S2" s="1"/>
      <c r="T2" s="1"/>
      <c r="U2" s="1"/>
      <c r="V2" s="1"/>
      <c r="W2" s="1"/>
      <c r="X2" s="1"/>
      <c r="Y2" s="1"/>
      <c r="Z2" s="1"/>
    </row>
    <row r="3" spans="1:28" x14ac:dyDescent="0.3">
      <c r="A3" s="4"/>
      <c r="B3" s="4"/>
      <c r="C3" s="1"/>
      <c r="D3" s="1"/>
      <c r="E3" s="1"/>
      <c r="F3" s="1"/>
      <c r="G3" s="1"/>
      <c r="H3" s="1"/>
      <c r="I3" s="1"/>
      <c r="J3" s="1"/>
      <c r="K3" s="1"/>
      <c r="L3" s="1"/>
      <c r="M3" s="1"/>
      <c r="N3" s="1"/>
      <c r="O3" s="1"/>
      <c r="P3" s="1"/>
      <c r="Q3" s="1"/>
      <c r="R3" s="1"/>
      <c r="S3" s="1"/>
      <c r="T3" s="1"/>
      <c r="U3" s="1"/>
      <c r="V3" s="1"/>
      <c r="W3" s="1"/>
      <c r="X3" s="1"/>
      <c r="Y3" s="1"/>
      <c r="Z3" s="1"/>
    </row>
    <row r="4" spans="1:28" ht="12" customHeight="1" x14ac:dyDescent="0.3">
      <c r="A4" s="1"/>
      <c r="B4" s="5"/>
      <c r="C4" s="1"/>
      <c r="D4" s="1"/>
      <c r="E4" s="1"/>
      <c r="F4" s="1"/>
      <c r="G4" s="1"/>
      <c r="H4" s="1"/>
      <c r="I4" s="1"/>
      <c r="J4" s="1"/>
      <c r="K4" s="1"/>
      <c r="L4" s="1"/>
      <c r="M4" s="1"/>
      <c r="N4" s="1"/>
      <c r="O4" s="1"/>
      <c r="P4" s="1"/>
      <c r="Q4" s="1"/>
      <c r="R4" s="1"/>
      <c r="S4" s="1"/>
      <c r="T4" s="1"/>
      <c r="U4" s="1"/>
      <c r="V4" s="1"/>
      <c r="W4" s="1"/>
      <c r="X4" s="1"/>
      <c r="Y4" s="1"/>
      <c r="Z4" s="1"/>
    </row>
    <row r="5" spans="1:28" ht="32.4" customHeight="1" x14ac:dyDescent="0.3">
      <c r="A5" s="41" t="s">
        <v>13</v>
      </c>
      <c r="B5" s="41"/>
      <c r="C5" s="41"/>
      <c r="D5" s="41"/>
      <c r="E5" s="37" t="s">
        <v>0</v>
      </c>
      <c r="F5" s="37"/>
      <c r="G5" s="37"/>
      <c r="H5" s="1"/>
      <c r="I5" s="1"/>
      <c r="J5" s="1"/>
      <c r="K5" s="1"/>
      <c r="L5" s="1"/>
      <c r="M5" s="1"/>
      <c r="N5" s="1"/>
      <c r="O5" s="1"/>
      <c r="P5" s="1"/>
      <c r="Q5" s="1"/>
      <c r="R5" s="1"/>
      <c r="S5" s="1"/>
      <c r="T5" s="1"/>
      <c r="U5" s="1"/>
      <c r="V5" s="1"/>
      <c r="W5" s="1"/>
      <c r="X5" s="1"/>
      <c r="Y5" s="1"/>
      <c r="Z5" s="1"/>
    </row>
    <row r="6" spans="1:28" ht="18" customHeight="1" x14ac:dyDescent="0.3">
      <c r="A6" s="21"/>
      <c r="B6" s="21"/>
      <c r="C6" s="21"/>
      <c r="D6" s="21"/>
      <c r="E6" s="21"/>
      <c r="F6" s="1"/>
      <c r="G6" s="1"/>
      <c r="H6" s="1"/>
      <c r="I6" s="1"/>
      <c r="J6" s="1"/>
      <c r="K6" s="1"/>
      <c r="L6" s="1"/>
      <c r="M6" s="1"/>
      <c r="N6" s="1"/>
      <c r="O6" s="1"/>
      <c r="P6" s="1"/>
      <c r="Q6" s="1"/>
      <c r="R6" s="1"/>
      <c r="S6" s="1"/>
      <c r="T6" s="1"/>
      <c r="U6" s="1"/>
      <c r="V6" s="1"/>
      <c r="W6" s="1"/>
      <c r="X6" s="1"/>
      <c r="Y6" s="1"/>
      <c r="Z6" s="1"/>
    </row>
    <row r="7" spans="1:28" ht="48" customHeight="1" x14ac:dyDescent="0.3">
      <c r="A7" s="41" t="s">
        <v>33</v>
      </c>
      <c r="B7" s="41"/>
      <c r="C7" s="41"/>
      <c r="D7" s="41"/>
      <c r="E7" s="41"/>
      <c r="F7" s="41"/>
      <c r="G7" s="41"/>
      <c r="H7" s="1"/>
      <c r="I7" s="1"/>
      <c r="J7" s="1"/>
      <c r="K7" s="1"/>
      <c r="L7" s="1"/>
      <c r="M7" s="1"/>
      <c r="N7" s="1"/>
      <c r="O7" s="1"/>
      <c r="P7" s="1"/>
      <c r="Q7" s="1"/>
      <c r="R7" s="1"/>
      <c r="S7" s="1"/>
      <c r="T7" s="1"/>
      <c r="U7" s="1"/>
      <c r="V7" s="1"/>
      <c r="W7" s="1"/>
      <c r="X7" s="1"/>
      <c r="Y7" s="1"/>
      <c r="Z7" s="1"/>
    </row>
    <row r="8" spans="1:28" x14ac:dyDescent="0.3">
      <c r="A8" s="1"/>
      <c r="B8" s="1"/>
      <c r="C8" s="1"/>
      <c r="D8" s="1"/>
      <c r="E8" s="1"/>
      <c r="F8" s="1"/>
      <c r="G8" s="1"/>
      <c r="H8" s="1"/>
      <c r="I8" s="1"/>
      <c r="J8" s="1"/>
      <c r="K8" s="1"/>
      <c r="L8" s="1"/>
      <c r="M8" s="1"/>
      <c r="N8" s="1"/>
      <c r="O8" s="1"/>
      <c r="P8" s="1"/>
      <c r="Q8" s="1"/>
      <c r="R8" s="1"/>
      <c r="S8" s="1"/>
      <c r="T8" s="1"/>
      <c r="U8" s="1"/>
      <c r="V8" s="1"/>
      <c r="W8" s="1"/>
      <c r="X8" s="1"/>
      <c r="Y8" s="1"/>
      <c r="Z8" s="1"/>
    </row>
    <row r="9" spans="1:28" ht="33.6" customHeight="1" x14ac:dyDescent="0.3">
      <c r="A9" s="38" t="s">
        <v>27</v>
      </c>
      <c r="B9" s="38"/>
      <c r="C9" s="38"/>
      <c r="D9" s="38"/>
      <c r="E9" s="38"/>
      <c r="F9" s="38"/>
      <c r="G9" s="38"/>
      <c r="H9" s="38"/>
      <c r="I9" s="38"/>
      <c r="J9" s="38"/>
      <c r="K9" s="38"/>
      <c r="L9" s="38"/>
      <c r="M9" s="38"/>
      <c r="N9" s="38"/>
      <c r="O9" s="1"/>
      <c r="P9" s="1"/>
      <c r="Q9" s="1"/>
      <c r="R9" s="1"/>
      <c r="S9" s="1"/>
      <c r="T9" s="1"/>
      <c r="U9" s="1"/>
      <c r="V9" s="1"/>
      <c r="W9" s="1"/>
      <c r="X9" s="1"/>
      <c r="Y9" s="1"/>
      <c r="Z9" s="1"/>
    </row>
    <row r="10" spans="1:28" ht="138" customHeight="1" x14ac:dyDescent="0.3">
      <c r="A10" s="7" t="s">
        <v>1</v>
      </c>
      <c r="B10" s="22" t="s">
        <v>11</v>
      </c>
      <c r="C10" s="8" t="s">
        <v>22</v>
      </c>
      <c r="D10" s="8" t="s">
        <v>35</v>
      </c>
      <c r="E10" s="9" t="s">
        <v>10</v>
      </c>
      <c r="F10" s="9" t="s">
        <v>8</v>
      </c>
      <c r="G10" s="9" t="s">
        <v>17</v>
      </c>
      <c r="H10" s="9" t="s">
        <v>16</v>
      </c>
      <c r="I10" s="9" t="s">
        <v>2</v>
      </c>
      <c r="J10" s="9" t="s">
        <v>12</v>
      </c>
      <c r="K10" s="9" t="s">
        <v>9</v>
      </c>
      <c r="L10" s="9" t="s">
        <v>3</v>
      </c>
      <c r="M10" s="9" t="s">
        <v>29</v>
      </c>
      <c r="N10" s="9" t="s">
        <v>28</v>
      </c>
      <c r="O10" s="1"/>
      <c r="P10" s="1"/>
      <c r="Q10" s="1"/>
      <c r="R10" s="1"/>
      <c r="S10" s="1"/>
      <c r="T10" s="1"/>
      <c r="U10" s="1"/>
      <c r="V10" s="1"/>
      <c r="W10" s="1"/>
      <c r="X10" s="1"/>
      <c r="Y10" s="1"/>
      <c r="Z10" s="1"/>
      <c r="AA10" s="1"/>
      <c r="AB10" s="1"/>
    </row>
    <row r="11" spans="1:28" s="14" customFormat="1" ht="18.600000000000001" customHeight="1" x14ac:dyDescent="0.25">
      <c r="A11" s="10">
        <v>1</v>
      </c>
      <c r="B11" s="23">
        <v>2</v>
      </c>
      <c r="C11" s="11">
        <v>3</v>
      </c>
      <c r="D11" s="11">
        <v>4</v>
      </c>
      <c r="E11" s="12">
        <v>5</v>
      </c>
      <c r="F11" s="12">
        <v>6</v>
      </c>
      <c r="G11" s="12">
        <v>7</v>
      </c>
      <c r="H11" s="12">
        <v>8</v>
      </c>
      <c r="I11" s="12">
        <v>9</v>
      </c>
      <c r="J11" s="12">
        <v>10</v>
      </c>
      <c r="K11" s="12">
        <v>11</v>
      </c>
      <c r="L11" s="12" t="s">
        <v>34</v>
      </c>
      <c r="M11" s="12">
        <v>13</v>
      </c>
      <c r="N11" s="12">
        <v>14</v>
      </c>
      <c r="O11" s="13"/>
      <c r="P11" s="13"/>
      <c r="Q11" s="13"/>
      <c r="R11" s="13"/>
      <c r="S11" s="13"/>
      <c r="T11" s="13"/>
      <c r="U11" s="13"/>
      <c r="V11" s="13"/>
      <c r="W11" s="13"/>
      <c r="X11" s="13"/>
      <c r="Y11" s="13"/>
      <c r="Z11" s="13"/>
      <c r="AA11" s="13"/>
      <c r="AB11" s="13"/>
    </row>
    <row r="12" spans="1:28" customFormat="1" ht="37.200000000000003" customHeight="1" x14ac:dyDescent="0.25">
      <c r="A12" s="15" t="s">
        <v>6</v>
      </c>
      <c r="B12" s="24" t="s">
        <v>24</v>
      </c>
      <c r="C12" s="30" t="s">
        <v>37</v>
      </c>
      <c r="D12" s="31">
        <v>450</v>
      </c>
      <c r="E12" s="17"/>
      <c r="F12" s="17"/>
      <c r="G12" s="17"/>
      <c r="H12" s="17"/>
      <c r="I12" s="17"/>
      <c r="J12" s="17"/>
      <c r="K12" s="17"/>
      <c r="L12" s="17"/>
      <c r="M12" s="17"/>
      <c r="N12" s="17"/>
      <c r="O12" s="3"/>
      <c r="P12" s="3"/>
      <c r="Q12" s="3"/>
      <c r="R12" s="3"/>
      <c r="S12" s="3"/>
      <c r="T12" s="3"/>
      <c r="U12" s="3"/>
      <c r="V12" s="3"/>
      <c r="W12" s="3"/>
      <c r="X12" s="3"/>
      <c r="Y12" s="3"/>
      <c r="Z12" s="3"/>
      <c r="AA12" s="3"/>
      <c r="AB12" s="3"/>
    </row>
    <row r="13" spans="1:28" customFormat="1" ht="74.400000000000006" customHeight="1" x14ac:dyDescent="0.25">
      <c r="A13" s="16" t="s">
        <v>4</v>
      </c>
      <c r="B13" s="20" t="s">
        <v>46</v>
      </c>
      <c r="C13" s="19"/>
      <c r="D13" s="19"/>
      <c r="E13" s="18" t="s">
        <v>43</v>
      </c>
      <c r="F13" s="18" t="s">
        <v>42</v>
      </c>
      <c r="G13" s="18">
        <v>450</v>
      </c>
      <c r="H13" s="18" t="s">
        <v>42</v>
      </c>
      <c r="I13" s="35">
        <v>0.5</v>
      </c>
      <c r="J13" s="34">
        <v>0.05</v>
      </c>
      <c r="K13" s="36">
        <f>L13-I13</f>
        <v>2.5000000000000022E-2</v>
      </c>
      <c r="L13" s="18">
        <f>I13+I13*J13</f>
        <v>0.52500000000000002</v>
      </c>
      <c r="M13" s="35">
        <f>I13*G13</f>
        <v>225</v>
      </c>
      <c r="N13" s="33" t="s">
        <v>39</v>
      </c>
      <c r="O13" s="3"/>
      <c r="P13" s="3"/>
      <c r="Q13" s="3"/>
      <c r="R13" s="3"/>
      <c r="S13" s="3"/>
      <c r="T13" s="3"/>
      <c r="U13" s="3"/>
      <c r="V13" s="3"/>
      <c r="W13" s="3"/>
      <c r="X13" s="3"/>
      <c r="Y13" s="3"/>
      <c r="Z13" s="3"/>
      <c r="AA13" s="3"/>
      <c r="AB13" s="3"/>
    </row>
    <row r="14" spans="1:28" customFormat="1" ht="33" customHeight="1" x14ac:dyDescent="0.25">
      <c r="A14" s="15" t="s">
        <v>7</v>
      </c>
      <c r="B14" s="24" t="s">
        <v>25</v>
      </c>
      <c r="C14" s="30" t="s">
        <v>37</v>
      </c>
      <c r="D14" s="31">
        <v>480</v>
      </c>
      <c r="E14" s="17"/>
      <c r="F14" s="17"/>
      <c r="G14" s="17"/>
      <c r="H14" s="17"/>
      <c r="I14" s="17"/>
      <c r="J14" s="17"/>
      <c r="K14" s="17"/>
      <c r="L14" s="17"/>
      <c r="M14" s="17"/>
      <c r="N14" s="17"/>
      <c r="O14" s="3"/>
      <c r="P14" s="3"/>
      <c r="Q14" s="3"/>
      <c r="R14" s="3"/>
      <c r="S14" s="3"/>
      <c r="T14" s="3"/>
      <c r="U14" s="3"/>
      <c r="V14" s="3"/>
      <c r="W14" s="3"/>
      <c r="X14" s="3"/>
      <c r="Y14" s="3"/>
      <c r="Z14" s="3"/>
      <c r="AA14" s="3"/>
      <c r="AB14" s="3"/>
    </row>
    <row r="15" spans="1:28" customFormat="1" ht="74.400000000000006" customHeight="1" x14ac:dyDescent="0.25">
      <c r="A15" s="16" t="s">
        <v>5</v>
      </c>
      <c r="B15" s="20" t="s">
        <v>47</v>
      </c>
      <c r="C15" s="19"/>
      <c r="D15" s="19"/>
      <c r="E15" s="18" t="s">
        <v>44</v>
      </c>
      <c r="F15" s="18" t="s">
        <v>42</v>
      </c>
      <c r="G15" s="18">
        <v>480</v>
      </c>
      <c r="H15" s="18" t="s">
        <v>42</v>
      </c>
      <c r="I15" s="18">
        <v>0.52</v>
      </c>
      <c r="J15" s="34">
        <v>0.05</v>
      </c>
      <c r="K15" s="18">
        <f>L15-I15</f>
        <v>2.6000000000000023E-2</v>
      </c>
      <c r="L15" s="18">
        <f>I15+I15*J15</f>
        <v>0.54600000000000004</v>
      </c>
      <c r="M15" s="35">
        <f>G15*I15</f>
        <v>249.60000000000002</v>
      </c>
      <c r="N15" s="33" t="s">
        <v>40</v>
      </c>
      <c r="O15" s="3"/>
      <c r="P15" s="3"/>
      <c r="Q15" s="3"/>
      <c r="R15" s="3"/>
      <c r="S15" s="3"/>
      <c r="T15" s="3"/>
      <c r="U15" s="3"/>
      <c r="V15" s="3"/>
      <c r="W15" s="3"/>
      <c r="X15" s="3"/>
      <c r="Y15" s="3"/>
      <c r="Z15" s="3"/>
      <c r="AA15" s="3"/>
      <c r="AB15" s="3"/>
    </row>
    <row r="16" spans="1:28" customFormat="1" ht="36.6" customHeight="1" x14ac:dyDescent="0.25">
      <c r="A16" s="15" t="s">
        <v>18</v>
      </c>
      <c r="B16" s="24" t="s">
        <v>26</v>
      </c>
      <c r="C16" s="30" t="s">
        <v>37</v>
      </c>
      <c r="D16" s="31">
        <v>300</v>
      </c>
      <c r="E16" s="17"/>
      <c r="F16" s="17"/>
      <c r="G16" s="17"/>
      <c r="H16" s="17"/>
      <c r="I16" s="17"/>
      <c r="J16" s="17"/>
      <c r="K16" s="17"/>
      <c r="L16" s="17"/>
      <c r="M16" s="17"/>
      <c r="N16" s="17"/>
      <c r="O16" s="3"/>
      <c r="P16" s="3"/>
      <c r="Q16" s="3"/>
      <c r="R16" s="3"/>
      <c r="S16" s="3"/>
      <c r="T16" s="3"/>
      <c r="U16" s="3"/>
      <c r="V16" s="3"/>
      <c r="W16" s="3"/>
      <c r="X16" s="3"/>
      <c r="Y16" s="3"/>
      <c r="Z16" s="3"/>
      <c r="AA16" s="3"/>
      <c r="AB16" s="3"/>
    </row>
    <row r="17" spans="1:2674" customFormat="1" ht="74.400000000000006" customHeight="1" x14ac:dyDescent="0.25">
      <c r="A17" s="16" t="s">
        <v>19</v>
      </c>
      <c r="B17" s="20" t="s">
        <v>48</v>
      </c>
      <c r="C17" s="19"/>
      <c r="D17" s="19"/>
      <c r="E17" s="18" t="s">
        <v>45</v>
      </c>
      <c r="F17" s="18" t="s">
        <v>42</v>
      </c>
      <c r="G17" s="18">
        <v>300</v>
      </c>
      <c r="H17" s="18" t="s">
        <v>42</v>
      </c>
      <c r="I17" s="18">
        <v>0.66</v>
      </c>
      <c r="J17" s="34">
        <v>0.05</v>
      </c>
      <c r="K17" s="18">
        <f>L17-I17</f>
        <v>3.3000000000000029E-2</v>
      </c>
      <c r="L17" s="18">
        <f>I17+I17*J17</f>
        <v>0.69300000000000006</v>
      </c>
      <c r="M17" s="35">
        <f>I17*G17</f>
        <v>198</v>
      </c>
      <c r="N17" s="33" t="s">
        <v>41</v>
      </c>
      <c r="O17" s="3"/>
      <c r="P17" s="3"/>
      <c r="Q17" s="3"/>
      <c r="R17" s="3"/>
      <c r="S17" s="3"/>
      <c r="T17" s="3"/>
      <c r="U17" s="3"/>
      <c r="V17" s="3"/>
      <c r="W17" s="3"/>
      <c r="X17" s="3"/>
      <c r="Y17" s="3"/>
      <c r="Z17" s="3"/>
      <c r="AA17" s="3"/>
      <c r="AB17" s="3"/>
    </row>
    <row r="18" spans="1:2674" customFormat="1" ht="36.6" customHeight="1" x14ac:dyDescent="0.25">
      <c r="A18" s="26" t="s">
        <v>20</v>
      </c>
      <c r="B18" s="25" t="s">
        <v>15</v>
      </c>
      <c r="C18" s="19"/>
      <c r="D18" s="19"/>
      <c r="E18" s="17"/>
      <c r="F18" s="17"/>
      <c r="G18" s="17"/>
      <c r="H18" s="17"/>
      <c r="I18" s="17"/>
      <c r="J18" s="17"/>
      <c r="K18" s="17"/>
      <c r="L18" s="17"/>
      <c r="M18" s="17"/>
      <c r="N18" s="17"/>
      <c r="O18" s="3"/>
      <c r="P18" s="3"/>
      <c r="Q18" s="3"/>
      <c r="R18" s="3"/>
      <c r="S18" s="3"/>
      <c r="T18" s="3"/>
      <c r="U18" s="3"/>
      <c r="V18" s="3"/>
      <c r="W18" s="3"/>
      <c r="X18" s="3"/>
      <c r="Y18" s="3"/>
      <c r="Z18" s="3"/>
      <c r="AA18" s="3"/>
      <c r="AB18" s="3"/>
    </row>
    <row r="19" spans="1:2674" customFormat="1" ht="85.95" customHeight="1" x14ac:dyDescent="0.25">
      <c r="A19" s="16" t="s">
        <v>21</v>
      </c>
      <c r="B19" s="32" t="s">
        <v>36</v>
      </c>
      <c r="C19" s="19"/>
      <c r="D19" s="19"/>
      <c r="E19" s="18" t="s">
        <v>0</v>
      </c>
      <c r="F19" s="18" t="s">
        <v>0</v>
      </c>
      <c r="G19" s="18" t="s">
        <v>0</v>
      </c>
      <c r="H19" s="18" t="s">
        <v>0</v>
      </c>
      <c r="I19" s="18" t="s">
        <v>0</v>
      </c>
      <c r="J19" s="18" t="s">
        <v>0</v>
      </c>
      <c r="K19" s="18" t="s">
        <v>0</v>
      </c>
      <c r="L19" s="18" t="s">
        <v>0</v>
      </c>
      <c r="M19" s="18" t="s">
        <v>0</v>
      </c>
      <c r="N19" s="18" t="s">
        <v>0</v>
      </c>
      <c r="O19" s="3"/>
      <c r="P19" s="3"/>
      <c r="Q19" s="3"/>
      <c r="R19" s="3"/>
      <c r="S19" s="3"/>
      <c r="T19" s="3"/>
      <c r="U19" s="3"/>
      <c r="V19" s="3"/>
      <c r="W19" s="3"/>
      <c r="X19" s="3"/>
      <c r="Y19" s="3"/>
      <c r="Z19" s="3"/>
      <c r="AA19" s="3"/>
      <c r="AB19" s="3"/>
    </row>
    <row r="20" spans="1:2674" customFormat="1" ht="27.6" customHeight="1" x14ac:dyDescent="0.25">
      <c r="A20" s="39" t="s">
        <v>30</v>
      </c>
      <c r="B20" s="39"/>
      <c r="C20" s="39"/>
      <c r="D20" s="39"/>
      <c r="E20" s="39"/>
      <c r="F20" s="39"/>
      <c r="G20" s="39"/>
      <c r="H20" s="39"/>
      <c r="I20" s="39"/>
      <c r="J20" s="39"/>
      <c r="K20" s="39"/>
      <c r="L20" s="39"/>
      <c r="M20" s="35">
        <f>M13+M15+M17</f>
        <v>672.6</v>
      </c>
      <c r="N20" s="3"/>
      <c r="O20" s="3"/>
      <c r="P20" s="3"/>
      <c r="Q20" s="3"/>
      <c r="R20" s="3"/>
      <c r="S20" s="3"/>
      <c r="T20" s="3"/>
      <c r="U20" s="3"/>
      <c r="V20" s="3"/>
      <c r="W20" s="3"/>
      <c r="X20" s="3"/>
      <c r="Y20" s="3"/>
      <c r="Z20" s="3"/>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c r="LD20" s="28"/>
      <c r="LE20" s="28"/>
      <c r="LF20" s="28"/>
      <c r="LG20" s="28"/>
      <c r="LH20" s="28"/>
      <c r="LI20" s="28"/>
      <c r="LJ20" s="28"/>
      <c r="LK20" s="28"/>
      <c r="LL20" s="28"/>
      <c r="LM20" s="28"/>
      <c r="LN20" s="28"/>
      <c r="LO20" s="28"/>
      <c r="LP20" s="28"/>
      <c r="LQ20" s="28"/>
      <c r="LR20" s="28"/>
      <c r="LS20" s="28"/>
      <c r="LT20" s="28"/>
      <c r="LU20" s="28"/>
      <c r="LV20" s="28"/>
      <c r="LW20" s="28"/>
      <c r="LX20" s="28"/>
      <c r="LY20" s="28"/>
      <c r="LZ20" s="28"/>
      <c r="MA20" s="28"/>
      <c r="MB20" s="28"/>
      <c r="MC20" s="28"/>
      <c r="MD20" s="28"/>
      <c r="ME20" s="28"/>
      <c r="MF20" s="28"/>
      <c r="MG20" s="28"/>
      <c r="MH20" s="28"/>
      <c r="MI20" s="28"/>
      <c r="MJ20" s="28"/>
      <c r="MK20" s="28"/>
      <c r="ML20" s="28"/>
      <c r="MM20" s="28"/>
      <c r="MN20" s="28"/>
      <c r="MO20" s="28"/>
      <c r="MP20" s="28"/>
      <c r="MQ20" s="28"/>
      <c r="MR20" s="28"/>
      <c r="MS20" s="28"/>
      <c r="MT20" s="28"/>
      <c r="MU20" s="28"/>
      <c r="MV20" s="28"/>
      <c r="MW20" s="28"/>
      <c r="MX20" s="28"/>
      <c r="MY20" s="28"/>
      <c r="MZ20" s="28"/>
      <c r="NA20" s="28"/>
      <c r="NB20" s="28"/>
      <c r="NC20" s="28"/>
      <c r="ND20" s="28"/>
      <c r="NE20" s="28"/>
      <c r="NF20" s="28"/>
      <c r="NG20" s="28"/>
      <c r="NH20" s="28"/>
      <c r="NI20" s="28"/>
      <c r="NJ20" s="28"/>
      <c r="NK20" s="28"/>
      <c r="NL20" s="28"/>
      <c r="NM20" s="28"/>
      <c r="NN20" s="28"/>
      <c r="NO20" s="28"/>
      <c r="NP20" s="28"/>
      <c r="NQ20" s="28"/>
      <c r="NR20" s="28"/>
      <c r="NS20" s="28"/>
      <c r="NT20" s="28"/>
      <c r="NU20" s="28"/>
      <c r="NV20" s="28"/>
      <c r="NW20" s="28"/>
      <c r="NX20" s="28"/>
      <c r="NY20" s="28"/>
      <c r="NZ20" s="28"/>
      <c r="OA20" s="28"/>
      <c r="OB20" s="28"/>
      <c r="OC20" s="28"/>
      <c r="OD20" s="28"/>
      <c r="OE20" s="28"/>
      <c r="OF20" s="28"/>
      <c r="OG20" s="28"/>
      <c r="OH20" s="28"/>
      <c r="OI20" s="28"/>
      <c r="OJ20" s="28"/>
      <c r="OK20" s="28"/>
      <c r="OL20" s="28"/>
      <c r="OM20" s="28"/>
      <c r="ON20" s="28"/>
      <c r="OO20" s="28"/>
      <c r="OP20" s="28"/>
      <c r="OQ20" s="28"/>
      <c r="OR20" s="28"/>
      <c r="OS20" s="28"/>
      <c r="OT20" s="28"/>
      <c r="OU20" s="28"/>
      <c r="OV20" s="28"/>
      <c r="OW20" s="28"/>
      <c r="OX20" s="28"/>
      <c r="OY20" s="28"/>
      <c r="OZ20" s="28"/>
      <c r="PA20" s="28"/>
      <c r="PB20" s="28"/>
      <c r="PC20" s="28"/>
      <c r="PD20" s="28"/>
      <c r="PE20" s="28"/>
      <c r="PF20" s="28"/>
      <c r="PG20" s="28"/>
      <c r="PH20" s="28"/>
      <c r="PI20" s="28"/>
      <c r="PJ20" s="28"/>
      <c r="PK20" s="28"/>
      <c r="PL20" s="28"/>
      <c r="PM20" s="28"/>
      <c r="PN20" s="28"/>
      <c r="PO20" s="28"/>
      <c r="PP20" s="28"/>
      <c r="PQ20" s="28"/>
      <c r="PR20" s="28"/>
      <c r="PS20" s="28"/>
      <c r="PT20" s="28"/>
      <c r="PU20" s="28"/>
      <c r="PV20" s="28"/>
      <c r="PW20" s="28"/>
      <c r="PX20" s="28"/>
      <c r="PY20" s="28"/>
      <c r="PZ20" s="28"/>
      <c r="QA20" s="28"/>
      <c r="QB20" s="28"/>
      <c r="QC20" s="28"/>
      <c r="QD20" s="28"/>
      <c r="QE20" s="28"/>
      <c r="QF20" s="28"/>
      <c r="QG20" s="28"/>
      <c r="QH20" s="28"/>
      <c r="QI20" s="28"/>
      <c r="QJ20" s="28"/>
      <c r="QK20" s="28"/>
      <c r="QL20" s="28"/>
      <c r="QM20" s="28"/>
      <c r="QN20" s="28"/>
      <c r="QO20" s="28"/>
      <c r="QP20" s="28"/>
      <c r="QQ20" s="28"/>
      <c r="QR20" s="28"/>
      <c r="QS20" s="28"/>
      <c r="QT20" s="28"/>
      <c r="QU20" s="28"/>
      <c r="QV20" s="28"/>
      <c r="QW20" s="28"/>
      <c r="QX20" s="28"/>
      <c r="QY20" s="28"/>
      <c r="QZ20" s="28"/>
      <c r="RA20" s="28"/>
      <c r="RB20" s="28"/>
      <c r="RC20" s="28"/>
      <c r="RD20" s="28"/>
      <c r="RE20" s="28"/>
      <c r="RF20" s="28"/>
      <c r="RG20" s="28"/>
      <c r="RH20" s="28"/>
      <c r="RI20" s="28"/>
      <c r="RJ20" s="28"/>
      <c r="RK20" s="28"/>
      <c r="RL20" s="28"/>
      <c r="RM20" s="28"/>
      <c r="RN20" s="28"/>
      <c r="RO20" s="28"/>
      <c r="RP20" s="28"/>
      <c r="RQ20" s="28"/>
      <c r="RR20" s="28"/>
      <c r="RS20" s="28"/>
      <c r="RT20" s="28"/>
      <c r="RU20" s="28"/>
      <c r="RV20" s="28"/>
      <c r="RW20" s="28"/>
      <c r="RX20" s="28"/>
      <c r="RY20" s="28"/>
      <c r="RZ20" s="28"/>
      <c r="SA20" s="28"/>
      <c r="SB20" s="28"/>
      <c r="SC20" s="28"/>
      <c r="SD20" s="28"/>
      <c r="SE20" s="28"/>
      <c r="SF20" s="28"/>
      <c r="SG20" s="28"/>
      <c r="SH20" s="28"/>
      <c r="SI20" s="28"/>
      <c r="SJ20" s="28"/>
      <c r="SK20" s="28"/>
      <c r="SL20" s="28"/>
      <c r="SM20" s="28"/>
      <c r="SN20" s="28"/>
      <c r="SO20" s="28"/>
      <c r="SP20" s="28"/>
      <c r="SQ20" s="28"/>
      <c r="SR20" s="28"/>
      <c r="SS20" s="28"/>
      <c r="ST20" s="28"/>
      <c r="SU20" s="28"/>
      <c r="SV20" s="28"/>
      <c r="SW20" s="28"/>
      <c r="SX20" s="28"/>
      <c r="SY20" s="28"/>
      <c r="SZ20" s="28"/>
      <c r="TA20" s="28"/>
      <c r="TB20" s="28"/>
      <c r="TC20" s="28"/>
      <c r="TD20" s="28"/>
      <c r="TE20" s="28"/>
      <c r="TF20" s="28"/>
      <c r="TG20" s="28"/>
      <c r="TH20" s="28"/>
      <c r="TI20" s="28"/>
      <c r="TJ20" s="28"/>
      <c r="TK20" s="28"/>
      <c r="TL20" s="28"/>
      <c r="TM20" s="28"/>
      <c r="TN20" s="28"/>
      <c r="TO20" s="28"/>
      <c r="TP20" s="28"/>
      <c r="TQ20" s="28"/>
      <c r="TR20" s="28"/>
      <c r="TS20" s="28"/>
      <c r="TT20" s="28"/>
      <c r="TU20" s="28"/>
      <c r="TV20" s="28"/>
      <c r="TW20" s="28"/>
      <c r="TX20" s="28"/>
      <c r="TY20" s="28"/>
      <c r="TZ20" s="28"/>
      <c r="UA20" s="28"/>
      <c r="UB20" s="28"/>
      <c r="UC20" s="28"/>
      <c r="UD20" s="28"/>
      <c r="UE20" s="28"/>
      <c r="UF20" s="28"/>
      <c r="UG20" s="28"/>
      <c r="UH20" s="28"/>
      <c r="UI20" s="28"/>
      <c r="UJ20" s="28"/>
      <c r="UK20" s="28"/>
      <c r="UL20" s="28"/>
      <c r="UM20" s="28"/>
      <c r="UN20" s="28"/>
      <c r="UO20" s="28"/>
      <c r="UP20" s="28"/>
      <c r="UQ20" s="28"/>
      <c r="UR20" s="28"/>
      <c r="US20" s="28"/>
      <c r="UT20" s="28"/>
      <c r="UU20" s="28"/>
      <c r="UV20" s="28"/>
      <c r="UW20" s="28"/>
      <c r="UX20" s="28"/>
      <c r="UY20" s="28"/>
      <c r="UZ20" s="28"/>
      <c r="VA20" s="28"/>
      <c r="VB20" s="28"/>
      <c r="VC20" s="28"/>
      <c r="VD20" s="28"/>
      <c r="VE20" s="28"/>
      <c r="VF20" s="28"/>
      <c r="VG20" s="28"/>
      <c r="VH20" s="28"/>
      <c r="VI20" s="28"/>
      <c r="VJ20" s="28"/>
      <c r="VK20" s="28"/>
      <c r="VL20" s="28"/>
      <c r="VM20" s="28"/>
      <c r="VN20" s="28"/>
      <c r="VO20" s="28"/>
      <c r="VP20" s="28"/>
      <c r="VQ20" s="28"/>
      <c r="VR20" s="28"/>
      <c r="VS20" s="28"/>
      <c r="VT20" s="28"/>
      <c r="VU20" s="28"/>
      <c r="VV20" s="28"/>
      <c r="VW20" s="28"/>
      <c r="VX20" s="28"/>
      <c r="VY20" s="28"/>
      <c r="VZ20" s="28"/>
      <c r="WA20" s="28"/>
      <c r="WB20" s="28"/>
      <c r="WC20" s="28"/>
      <c r="WD20" s="28"/>
      <c r="WE20" s="28"/>
      <c r="WF20" s="28"/>
      <c r="WG20" s="28"/>
      <c r="WH20" s="28"/>
      <c r="WI20" s="28"/>
      <c r="WJ20" s="28"/>
      <c r="WK20" s="28"/>
      <c r="WL20" s="28"/>
      <c r="WM20" s="28"/>
      <c r="WN20" s="28"/>
      <c r="WO20" s="28"/>
      <c r="WP20" s="28"/>
      <c r="WQ20" s="28"/>
      <c r="WR20" s="28"/>
      <c r="WS20" s="28"/>
      <c r="WT20" s="28"/>
      <c r="WU20" s="28"/>
      <c r="WV20" s="28"/>
      <c r="WW20" s="28"/>
      <c r="WX20" s="28"/>
      <c r="WY20" s="28"/>
      <c r="WZ20" s="28"/>
      <c r="XA20" s="28"/>
      <c r="XB20" s="28"/>
      <c r="XC20" s="28"/>
      <c r="XD20" s="28"/>
      <c r="XE20" s="28"/>
      <c r="XF20" s="28"/>
      <c r="XG20" s="28"/>
      <c r="XH20" s="28"/>
      <c r="XI20" s="28"/>
      <c r="XJ20" s="28"/>
      <c r="XK20" s="28"/>
      <c r="XL20" s="28"/>
      <c r="XM20" s="28"/>
      <c r="XN20" s="28"/>
      <c r="XO20" s="28"/>
      <c r="XP20" s="28"/>
      <c r="XQ20" s="28"/>
      <c r="XR20" s="28"/>
      <c r="XS20" s="28"/>
      <c r="XT20" s="28"/>
      <c r="XU20" s="28"/>
      <c r="XV20" s="28"/>
      <c r="XW20" s="28"/>
      <c r="XX20" s="28"/>
      <c r="XY20" s="28"/>
      <c r="XZ20" s="28"/>
      <c r="YA20" s="28"/>
      <c r="YB20" s="28"/>
      <c r="YC20" s="28"/>
      <c r="YD20" s="28"/>
      <c r="YE20" s="28"/>
      <c r="YF20" s="28"/>
      <c r="YG20" s="28"/>
      <c r="YH20" s="28"/>
      <c r="YI20" s="28"/>
      <c r="YJ20" s="28"/>
      <c r="YK20" s="28"/>
      <c r="YL20" s="28"/>
      <c r="YM20" s="28"/>
      <c r="YN20" s="28"/>
      <c r="YO20" s="28"/>
      <c r="YP20" s="28"/>
      <c r="YQ20" s="28"/>
      <c r="YR20" s="28"/>
      <c r="YS20" s="28"/>
      <c r="YT20" s="28"/>
      <c r="YU20" s="28"/>
      <c r="YV20" s="28"/>
      <c r="YW20" s="28"/>
      <c r="YX20" s="28"/>
      <c r="YY20" s="28"/>
      <c r="YZ20" s="28"/>
      <c r="ZA20" s="28"/>
      <c r="ZB20" s="28"/>
      <c r="ZC20" s="28"/>
      <c r="ZD20" s="28"/>
      <c r="ZE20" s="28"/>
      <c r="ZF20" s="28"/>
      <c r="ZG20" s="28"/>
      <c r="ZH20" s="28"/>
      <c r="ZI20" s="28"/>
      <c r="ZJ20" s="28"/>
      <c r="ZK20" s="28"/>
      <c r="ZL20" s="28"/>
      <c r="ZM20" s="28"/>
      <c r="ZN20" s="28"/>
      <c r="ZO20" s="28"/>
      <c r="ZP20" s="28"/>
      <c r="ZQ20" s="28"/>
      <c r="ZR20" s="28"/>
      <c r="ZS20" s="28"/>
      <c r="ZT20" s="28"/>
      <c r="ZU20" s="28"/>
      <c r="ZV20" s="28"/>
      <c r="ZW20" s="28"/>
      <c r="ZX20" s="28"/>
      <c r="ZY20" s="28"/>
      <c r="ZZ20" s="28"/>
      <c r="AAA20" s="28"/>
      <c r="AAB20" s="28"/>
      <c r="AAC20" s="28"/>
      <c r="AAD20" s="28"/>
      <c r="AAE20" s="28"/>
      <c r="AAF20" s="28"/>
      <c r="AAG20" s="28"/>
      <c r="AAH20" s="28"/>
      <c r="AAI20" s="28"/>
      <c r="AAJ20" s="28"/>
      <c r="AAK20" s="28"/>
      <c r="AAL20" s="28"/>
      <c r="AAM20" s="28"/>
      <c r="AAN20" s="28"/>
      <c r="AAO20" s="28"/>
      <c r="AAP20" s="28"/>
      <c r="AAQ20" s="28"/>
      <c r="AAR20" s="28"/>
      <c r="AAS20" s="28"/>
      <c r="AAT20" s="28"/>
      <c r="AAU20" s="28"/>
      <c r="AAV20" s="28"/>
      <c r="AAW20" s="28"/>
      <c r="AAX20" s="28"/>
      <c r="AAY20" s="28"/>
      <c r="AAZ20" s="28"/>
      <c r="ABA20" s="28"/>
      <c r="ABB20" s="28"/>
      <c r="ABC20" s="28"/>
      <c r="ABD20" s="28"/>
      <c r="ABE20" s="28"/>
      <c r="ABF20" s="28"/>
      <c r="ABG20" s="28"/>
      <c r="ABH20" s="28"/>
      <c r="ABI20" s="28"/>
      <c r="ABJ20" s="28"/>
      <c r="ABK20" s="28"/>
      <c r="ABL20" s="28"/>
      <c r="ABM20" s="28"/>
      <c r="ABN20" s="28"/>
      <c r="ABO20" s="28"/>
      <c r="ABP20" s="28"/>
      <c r="ABQ20" s="28"/>
      <c r="ABR20" s="28"/>
      <c r="ABS20" s="28"/>
      <c r="ABT20" s="28"/>
      <c r="ABU20" s="28"/>
      <c r="ABV20" s="28"/>
      <c r="ABW20" s="28"/>
      <c r="ABX20" s="28"/>
      <c r="ABY20" s="28"/>
      <c r="ABZ20" s="28"/>
      <c r="ACA20" s="28"/>
      <c r="ACB20" s="28"/>
      <c r="ACC20" s="28"/>
      <c r="ACD20" s="28"/>
      <c r="ACE20" s="28"/>
      <c r="ACF20" s="28"/>
      <c r="ACG20" s="28"/>
      <c r="ACH20" s="28"/>
      <c r="ACI20" s="28"/>
      <c r="ACJ20" s="28"/>
      <c r="ACK20" s="28"/>
      <c r="ACL20" s="28"/>
      <c r="ACM20" s="28"/>
      <c r="ACN20" s="28"/>
      <c r="ACO20" s="28"/>
      <c r="ACP20" s="28"/>
      <c r="ACQ20" s="28"/>
      <c r="ACR20" s="28"/>
      <c r="ACS20" s="28"/>
      <c r="ACT20" s="28"/>
      <c r="ACU20" s="28"/>
      <c r="ACV20" s="28"/>
      <c r="ACW20" s="28"/>
      <c r="ACX20" s="28"/>
      <c r="ACY20" s="28"/>
      <c r="ACZ20" s="28"/>
      <c r="ADA20" s="28"/>
      <c r="ADB20" s="28"/>
      <c r="ADC20" s="28"/>
      <c r="ADD20" s="28"/>
      <c r="ADE20" s="28"/>
      <c r="ADF20" s="28"/>
      <c r="ADG20" s="28"/>
      <c r="ADH20" s="28"/>
      <c r="ADI20" s="28"/>
      <c r="ADJ20" s="28"/>
      <c r="ADK20" s="28"/>
      <c r="ADL20" s="28"/>
      <c r="ADM20" s="28"/>
      <c r="ADN20" s="28"/>
      <c r="ADO20" s="28"/>
      <c r="ADP20" s="28"/>
      <c r="ADQ20" s="28"/>
      <c r="ADR20" s="28"/>
      <c r="ADS20" s="28"/>
      <c r="ADT20" s="28"/>
      <c r="ADU20" s="28"/>
      <c r="ADV20" s="28"/>
      <c r="ADW20" s="28"/>
      <c r="ADX20" s="28"/>
      <c r="ADY20" s="28"/>
      <c r="ADZ20" s="28"/>
      <c r="AEA20" s="28"/>
      <c r="AEB20" s="28"/>
      <c r="AEC20" s="28"/>
      <c r="AED20" s="28"/>
      <c r="AEE20" s="28"/>
      <c r="AEF20" s="28"/>
      <c r="AEG20" s="28"/>
      <c r="AEH20" s="28"/>
      <c r="AEI20" s="28"/>
      <c r="AEJ20" s="28"/>
      <c r="AEK20" s="28"/>
      <c r="AEL20" s="28"/>
      <c r="AEM20" s="28"/>
      <c r="AEN20" s="28"/>
      <c r="AEO20" s="28"/>
      <c r="AEP20" s="28"/>
      <c r="AEQ20" s="28"/>
      <c r="AER20" s="28"/>
      <c r="AES20" s="28"/>
      <c r="AET20" s="28"/>
      <c r="AEU20" s="28"/>
      <c r="AEV20" s="28"/>
      <c r="AEW20" s="28"/>
      <c r="AEX20" s="28"/>
      <c r="AEY20" s="28"/>
      <c r="AEZ20" s="28"/>
      <c r="AFA20" s="28"/>
      <c r="AFB20" s="28"/>
      <c r="AFC20" s="28"/>
      <c r="AFD20" s="28"/>
      <c r="AFE20" s="28"/>
      <c r="AFF20" s="28"/>
      <c r="AFG20" s="28"/>
      <c r="AFH20" s="28"/>
      <c r="AFI20" s="28"/>
      <c r="AFJ20" s="28"/>
      <c r="AFK20" s="28"/>
      <c r="AFL20" s="28"/>
      <c r="AFM20" s="28"/>
      <c r="AFN20" s="28"/>
      <c r="AFO20" s="28"/>
      <c r="AFP20" s="28"/>
      <c r="AFQ20" s="28"/>
      <c r="AFR20" s="28"/>
      <c r="AFS20" s="28"/>
      <c r="AFT20" s="28"/>
      <c r="AFU20" s="28"/>
      <c r="AFV20" s="28"/>
      <c r="AFW20" s="28"/>
      <c r="AFX20" s="28"/>
      <c r="AFY20" s="28"/>
      <c r="AFZ20" s="28"/>
      <c r="AGA20" s="28"/>
      <c r="AGB20" s="28"/>
      <c r="AGC20" s="28"/>
      <c r="AGD20" s="28"/>
      <c r="AGE20" s="28"/>
      <c r="AGF20" s="28"/>
      <c r="AGG20" s="28"/>
      <c r="AGH20" s="28"/>
      <c r="AGI20" s="28"/>
      <c r="AGJ20" s="28"/>
      <c r="AGK20" s="28"/>
      <c r="AGL20" s="28"/>
      <c r="AGM20" s="28"/>
      <c r="AGN20" s="28"/>
      <c r="AGO20" s="28"/>
      <c r="AGP20" s="28"/>
      <c r="AGQ20" s="28"/>
      <c r="AGR20" s="28"/>
      <c r="AGS20" s="28"/>
      <c r="AGT20" s="28"/>
      <c r="AGU20" s="28"/>
      <c r="AGV20" s="28"/>
      <c r="AGW20" s="28"/>
      <c r="AGX20" s="28"/>
      <c r="AGY20" s="28"/>
      <c r="AGZ20" s="28"/>
      <c r="AHA20" s="28"/>
      <c r="AHB20" s="28"/>
      <c r="AHC20" s="28"/>
      <c r="AHD20" s="28"/>
      <c r="AHE20" s="28"/>
      <c r="AHF20" s="28"/>
      <c r="AHG20" s="28"/>
      <c r="AHH20" s="28"/>
      <c r="AHI20" s="28"/>
      <c r="AHJ20" s="28"/>
      <c r="AHK20" s="28"/>
      <c r="AHL20" s="28"/>
      <c r="AHM20" s="28"/>
      <c r="AHN20" s="28"/>
      <c r="AHO20" s="28"/>
      <c r="AHP20" s="28"/>
      <c r="AHQ20" s="28"/>
      <c r="AHR20" s="28"/>
      <c r="AHS20" s="28"/>
      <c r="AHT20" s="28"/>
      <c r="AHU20" s="28"/>
      <c r="AHV20" s="28"/>
      <c r="AHW20" s="28"/>
      <c r="AHX20" s="28"/>
      <c r="AHY20" s="28"/>
      <c r="AHZ20" s="28"/>
      <c r="AIA20" s="28"/>
      <c r="AIB20" s="28"/>
      <c r="AIC20" s="28"/>
      <c r="AID20" s="28"/>
      <c r="AIE20" s="28"/>
      <c r="AIF20" s="28"/>
      <c r="AIG20" s="28"/>
      <c r="AIH20" s="28"/>
      <c r="AII20" s="28"/>
      <c r="AIJ20" s="28"/>
      <c r="AIK20" s="28"/>
      <c r="AIL20" s="28"/>
      <c r="AIM20" s="28"/>
      <c r="AIN20" s="28"/>
      <c r="AIO20" s="28"/>
      <c r="AIP20" s="28"/>
      <c r="AIQ20" s="28"/>
      <c r="AIR20" s="28"/>
      <c r="AIS20" s="28"/>
      <c r="AIT20" s="28"/>
      <c r="AIU20" s="28"/>
      <c r="AIV20" s="28"/>
      <c r="AIW20" s="28"/>
      <c r="AIX20" s="28"/>
      <c r="AIY20" s="28"/>
      <c r="AIZ20" s="28"/>
      <c r="AJA20" s="28"/>
      <c r="AJB20" s="28"/>
      <c r="AJC20" s="28"/>
      <c r="AJD20" s="28"/>
      <c r="AJE20" s="28"/>
      <c r="AJF20" s="28"/>
      <c r="AJG20" s="28"/>
      <c r="AJH20" s="28"/>
      <c r="AJI20" s="28"/>
      <c r="AJJ20" s="28"/>
      <c r="AJK20" s="28"/>
      <c r="AJL20" s="28"/>
      <c r="AJM20" s="28"/>
      <c r="AJN20" s="28"/>
      <c r="AJO20" s="28"/>
      <c r="AJP20" s="28"/>
      <c r="AJQ20" s="28"/>
      <c r="AJR20" s="28"/>
      <c r="AJS20" s="28"/>
      <c r="AJT20" s="28"/>
      <c r="AJU20" s="28"/>
      <c r="AJV20" s="28"/>
      <c r="AJW20" s="28"/>
      <c r="AJX20" s="28"/>
      <c r="AJY20" s="28"/>
      <c r="AJZ20" s="28"/>
      <c r="AKA20" s="28"/>
      <c r="AKB20" s="28"/>
      <c r="AKC20" s="28"/>
      <c r="AKD20" s="28"/>
      <c r="AKE20" s="28"/>
      <c r="AKF20" s="28"/>
      <c r="AKG20" s="28"/>
      <c r="AKH20" s="28"/>
      <c r="AKI20" s="28"/>
      <c r="AKJ20" s="28"/>
      <c r="AKK20" s="28"/>
      <c r="AKL20" s="28"/>
      <c r="AKM20" s="28"/>
      <c r="AKN20" s="28"/>
      <c r="AKO20" s="28"/>
      <c r="AKP20" s="28"/>
      <c r="AKQ20" s="28"/>
      <c r="AKR20" s="28"/>
      <c r="AKS20" s="28"/>
      <c r="AKT20" s="28"/>
      <c r="AKU20" s="28"/>
      <c r="AKV20" s="28"/>
      <c r="AKW20" s="28"/>
      <c r="AKX20" s="28"/>
      <c r="AKY20" s="28"/>
      <c r="AKZ20" s="28"/>
      <c r="ALA20" s="28"/>
      <c r="ALB20" s="28"/>
      <c r="ALC20" s="28"/>
      <c r="ALD20" s="28"/>
      <c r="ALE20" s="28"/>
      <c r="ALF20" s="28"/>
      <c r="ALG20" s="28"/>
      <c r="ALH20" s="28"/>
      <c r="ALI20" s="28"/>
      <c r="ALJ20" s="28"/>
      <c r="ALK20" s="28"/>
      <c r="ALL20" s="28"/>
      <c r="ALM20" s="28"/>
      <c r="ALN20" s="28"/>
      <c r="ALO20" s="28"/>
      <c r="ALP20" s="28"/>
      <c r="ALQ20" s="28"/>
      <c r="ALR20" s="28"/>
      <c r="ALS20" s="28"/>
      <c r="ALT20" s="28"/>
      <c r="ALU20" s="28"/>
      <c r="ALV20" s="28"/>
      <c r="ALW20" s="28"/>
      <c r="ALX20" s="28"/>
      <c r="ALY20" s="28"/>
      <c r="ALZ20" s="28"/>
      <c r="AMA20" s="28"/>
      <c r="AMB20" s="28"/>
      <c r="AMC20" s="28"/>
      <c r="AMD20" s="28"/>
      <c r="AME20" s="28"/>
      <c r="AMF20" s="28"/>
      <c r="AMG20" s="28"/>
      <c r="AMH20" s="28"/>
      <c r="AMI20" s="28"/>
      <c r="AMJ20" s="28"/>
      <c r="AMK20" s="28"/>
      <c r="AML20" s="28"/>
      <c r="AMM20" s="28"/>
      <c r="AMN20" s="28"/>
      <c r="AMO20" s="28"/>
      <c r="AMP20" s="28"/>
      <c r="AMQ20" s="28"/>
      <c r="AMR20" s="28"/>
      <c r="AMS20" s="28"/>
      <c r="AMT20" s="28"/>
      <c r="AMU20" s="28"/>
      <c r="AMV20" s="28"/>
      <c r="AMW20" s="28"/>
      <c r="AMX20" s="28"/>
      <c r="AMY20" s="28"/>
      <c r="AMZ20" s="28"/>
      <c r="ANA20" s="28"/>
      <c r="ANB20" s="28"/>
      <c r="ANC20" s="28"/>
      <c r="AND20" s="28"/>
      <c r="ANE20" s="28"/>
      <c r="ANF20" s="28"/>
      <c r="ANG20" s="28"/>
      <c r="ANH20" s="28"/>
      <c r="ANI20" s="28"/>
      <c r="ANJ20" s="28"/>
      <c r="ANK20" s="28"/>
      <c r="ANL20" s="28"/>
      <c r="ANM20" s="28"/>
      <c r="ANN20" s="28"/>
      <c r="ANO20" s="28"/>
      <c r="ANP20" s="28"/>
      <c r="ANQ20" s="28"/>
      <c r="ANR20" s="28"/>
      <c r="ANS20" s="28"/>
      <c r="ANT20" s="28"/>
      <c r="ANU20" s="28"/>
      <c r="ANV20" s="28"/>
      <c r="ANW20" s="28"/>
      <c r="ANX20" s="28"/>
      <c r="ANY20" s="28"/>
      <c r="ANZ20" s="28"/>
      <c r="AOA20" s="28"/>
      <c r="AOB20" s="28"/>
      <c r="AOC20" s="28"/>
      <c r="AOD20" s="28"/>
      <c r="AOE20" s="28"/>
      <c r="AOF20" s="28"/>
      <c r="AOG20" s="28"/>
      <c r="AOH20" s="28"/>
      <c r="AOI20" s="28"/>
      <c r="AOJ20" s="28"/>
      <c r="AOK20" s="28"/>
      <c r="AOL20" s="28"/>
      <c r="AOM20" s="28"/>
      <c r="AON20" s="28"/>
      <c r="AOO20" s="28"/>
      <c r="AOP20" s="28"/>
      <c r="AOQ20" s="28"/>
      <c r="AOR20" s="28"/>
      <c r="AOS20" s="28"/>
      <c r="AOT20" s="28"/>
      <c r="AOU20" s="28"/>
      <c r="AOV20" s="28"/>
      <c r="AOW20" s="28"/>
      <c r="AOX20" s="28"/>
      <c r="AOY20" s="28"/>
      <c r="AOZ20" s="28"/>
      <c r="APA20" s="28"/>
      <c r="APB20" s="28"/>
      <c r="APC20" s="28"/>
      <c r="APD20" s="28"/>
      <c r="APE20" s="28"/>
      <c r="APF20" s="28"/>
      <c r="APG20" s="28"/>
      <c r="APH20" s="28"/>
      <c r="API20" s="28"/>
      <c r="APJ20" s="28"/>
      <c r="APK20" s="28"/>
      <c r="APL20" s="28"/>
      <c r="APM20" s="28"/>
      <c r="APN20" s="28"/>
      <c r="APO20" s="28"/>
      <c r="APP20" s="28"/>
      <c r="APQ20" s="28"/>
      <c r="APR20" s="28"/>
      <c r="APS20" s="28"/>
      <c r="APT20" s="28"/>
      <c r="APU20" s="28"/>
      <c r="APV20" s="28"/>
      <c r="APW20" s="28"/>
      <c r="APX20" s="28"/>
      <c r="APY20" s="28"/>
      <c r="APZ20" s="28"/>
      <c r="AQA20" s="28"/>
      <c r="AQB20" s="28"/>
      <c r="AQC20" s="28"/>
      <c r="AQD20" s="28"/>
      <c r="AQE20" s="28"/>
      <c r="AQF20" s="28"/>
      <c r="AQG20" s="28"/>
      <c r="AQH20" s="28"/>
      <c r="AQI20" s="28"/>
      <c r="AQJ20" s="28"/>
      <c r="AQK20" s="28"/>
      <c r="AQL20" s="28"/>
      <c r="AQM20" s="28"/>
      <c r="AQN20" s="28"/>
      <c r="AQO20" s="28"/>
      <c r="AQP20" s="28"/>
      <c r="AQQ20" s="28"/>
      <c r="AQR20" s="28"/>
      <c r="AQS20" s="28"/>
      <c r="AQT20" s="28"/>
      <c r="AQU20" s="28"/>
      <c r="AQV20" s="28"/>
      <c r="AQW20" s="28"/>
      <c r="AQX20" s="28"/>
      <c r="AQY20" s="28"/>
      <c r="AQZ20" s="28"/>
      <c r="ARA20" s="28"/>
      <c r="ARB20" s="28"/>
      <c r="ARC20" s="28"/>
      <c r="ARD20" s="28"/>
      <c r="ARE20" s="28"/>
      <c r="ARF20" s="28"/>
      <c r="ARG20" s="28"/>
      <c r="ARH20" s="28"/>
      <c r="ARI20" s="28"/>
      <c r="ARJ20" s="28"/>
      <c r="ARK20" s="28"/>
      <c r="ARL20" s="28"/>
      <c r="ARM20" s="28"/>
      <c r="ARN20" s="28"/>
      <c r="ARO20" s="28"/>
      <c r="ARP20" s="28"/>
      <c r="ARQ20" s="28"/>
      <c r="ARR20" s="28"/>
      <c r="ARS20" s="28"/>
      <c r="ART20" s="28"/>
      <c r="ARU20" s="28"/>
      <c r="ARV20" s="28"/>
      <c r="ARW20" s="28"/>
      <c r="ARX20" s="28"/>
      <c r="ARY20" s="28"/>
      <c r="ARZ20" s="28"/>
      <c r="ASA20" s="28"/>
      <c r="ASB20" s="28"/>
      <c r="ASC20" s="28"/>
      <c r="ASD20" s="28"/>
      <c r="ASE20" s="28"/>
      <c r="ASF20" s="28"/>
      <c r="ASG20" s="28"/>
      <c r="ASH20" s="28"/>
      <c r="ASI20" s="28"/>
      <c r="ASJ20" s="28"/>
      <c r="ASK20" s="28"/>
      <c r="ASL20" s="28"/>
      <c r="ASM20" s="28"/>
      <c r="ASN20" s="28"/>
      <c r="ASO20" s="28"/>
      <c r="ASP20" s="28"/>
      <c r="ASQ20" s="28"/>
      <c r="ASR20" s="28"/>
      <c r="ASS20" s="28"/>
      <c r="AST20" s="28"/>
      <c r="ASU20" s="28"/>
      <c r="ASV20" s="28"/>
      <c r="ASW20" s="28"/>
      <c r="ASX20" s="28"/>
      <c r="ASY20" s="28"/>
      <c r="ASZ20" s="28"/>
      <c r="ATA20" s="28"/>
      <c r="ATB20" s="28"/>
      <c r="ATC20" s="28"/>
      <c r="ATD20" s="28"/>
      <c r="ATE20" s="28"/>
      <c r="ATF20" s="28"/>
      <c r="ATG20" s="28"/>
      <c r="ATH20" s="28"/>
      <c r="ATI20" s="28"/>
      <c r="ATJ20" s="28"/>
      <c r="ATK20" s="28"/>
      <c r="ATL20" s="28"/>
      <c r="ATM20" s="28"/>
      <c r="ATN20" s="28"/>
      <c r="ATO20" s="28"/>
      <c r="ATP20" s="28"/>
      <c r="ATQ20" s="28"/>
      <c r="ATR20" s="28"/>
      <c r="ATS20" s="28"/>
      <c r="ATT20" s="28"/>
      <c r="ATU20" s="28"/>
      <c r="ATV20" s="28"/>
      <c r="ATW20" s="28"/>
      <c r="ATX20" s="28"/>
      <c r="ATY20" s="28"/>
      <c r="ATZ20" s="28"/>
      <c r="AUA20" s="28"/>
      <c r="AUB20" s="28"/>
      <c r="AUC20" s="28"/>
      <c r="AUD20" s="28"/>
      <c r="AUE20" s="28"/>
      <c r="AUF20" s="28"/>
      <c r="AUG20" s="28"/>
      <c r="AUH20" s="28"/>
      <c r="AUI20" s="28"/>
      <c r="AUJ20" s="28"/>
      <c r="AUK20" s="28"/>
      <c r="AUL20" s="28"/>
      <c r="AUM20" s="28"/>
      <c r="AUN20" s="28"/>
      <c r="AUO20" s="28"/>
      <c r="AUP20" s="28"/>
      <c r="AUQ20" s="28"/>
      <c r="AUR20" s="28"/>
      <c r="AUS20" s="28"/>
      <c r="AUT20" s="28"/>
      <c r="AUU20" s="28"/>
      <c r="AUV20" s="28"/>
      <c r="AUW20" s="28"/>
      <c r="AUX20" s="28"/>
      <c r="AUY20" s="28"/>
      <c r="AUZ20" s="28"/>
      <c r="AVA20" s="28"/>
      <c r="AVB20" s="28"/>
      <c r="AVC20" s="28"/>
      <c r="AVD20" s="28"/>
      <c r="AVE20" s="28"/>
      <c r="AVF20" s="28"/>
      <c r="AVG20" s="28"/>
      <c r="AVH20" s="28"/>
      <c r="AVI20" s="28"/>
      <c r="AVJ20" s="28"/>
      <c r="AVK20" s="28"/>
      <c r="AVL20" s="28"/>
      <c r="AVM20" s="28"/>
      <c r="AVN20" s="28"/>
      <c r="AVO20" s="28"/>
      <c r="AVP20" s="28"/>
      <c r="AVQ20" s="28"/>
      <c r="AVR20" s="28"/>
      <c r="AVS20" s="28"/>
      <c r="AVT20" s="28"/>
      <c r="AVU20" s="28"/>
      <c r="AVV20" s="28"/>
      <c r="AVW20" s="28"/>
      <c r="AVX20" s="28"/>
      <c r="AVY20" s="28"/>
      <c r="AVZ20" s="28"/>
      <c r="AWA20" s="28"/>
      <c r="AWB20" s="28"/>
      <c r="AWC20" s="28"/>
      <c r="AWD20" s="28"/>
      <c r="AWE20" s="28"/>
      <c r="AWF20" s="28"/>
      <c r="AWG20" s="28"/>
      <c r="AWH20" s="28"/>
      <c r="AWI20" s="28"/>
      <c r="AWJ20" s="28"/>
      <c r="AWK20" s="28"/>
      <c r="AWL20" s="28"/>
      <c r="AWM20" s="28"/>
      <c r="AWN20" s="28"/>
      <c r="AWO20" s="28"/>
      <c r="AWP20" s="28"/>
      <c r="AWQ20" s="28"/>
      <c r="AWR20" s="28"/>
      <c r="AWS20" s="28"/>
      <c r="AWT20" s="28"/>
      <c r="AWU20" s="28"/>
      <c r="AWV20" s="28"/>
      <c r="AWW20" s="28"/>
      <c r="AWX20" s="28"/>
      <c r="AWY20" s="28"/>
      <c r="AWZ20" s="28"/>
      <c r="AXA20" s="28"/>
      <c r="AXB20" s="28"/>
      <c r="AXC20" s="28"/>
      <c r="AXD20" s="28"/>
      <c r="AXE20" s="28"/>
      <c r="AXF20" s="28"/>
      <c r="AXG20" s="28"/>
      <c r="AXH20" s="28"/>
      <c r="AXI20" s="28"/>
      <c r="AXJ20" s="28"/>
      <c r="AXK20" s="28"/>
      <c r="AXL20" s="28"/>
      <c r="AXM20" s="28"/>
      <c r="AXN20" s="28"/>
      <c r="AXO20" s="28"/>
      <c r="AXP20" s="28"/>
      <c r="AXQ20" s="28"/>
      <c r="AXR20" s="28"/>
      <c r="AXS20" s="28"/>
      <c r="AXT20" s="28"/>
      <c r="AXU20" s="28"/>
      <c r="AXV20" s="28"/>
      <c r="AXW20" s="28"/>
      <c r="AXX20" s="28"/>
      <c r="AXY20" s="28"/>
      <c r="AXZ20" s="28"/>
      <c r="AYA20" s="28"/>
      <c r="AYB20" s="28"/>
      <c r="AYC20" s="28"/>
      <c r="AYD20" s="28"/>
      <c r="AYE20" s="28"/>
      <c r="AYF20" s="28"/>
      <c r="AYG20" s="28"/>
      <c r="AYH20" s="28"/>
      <c r="AYI20" s="28"/>
      <c r="AYJ20" s="28"/>
      <c r="AYK20" s="28"/>
      <c r="AYL20" s="28"/>
      <c r="AYM20" s="28"/>
      <c r="AYN20" s="28"/>
      <c r="AYO20" s="28"/>
      <c r="AYP20" s="28"/>
      <c r="AYQ20" s="28"/>
      <c r="AYR20" s="28"/>
      <c r="AYS20" s="28"/>
      <c r="AYT20" s="28"/>
      <c r="AYU20" s="28"/>
      <c r="AYV20" s="28"/>
      <c r="AYW20" s="28"/>
      <c r="AYX20" s="28"/>
      <c r="AYY20" s="28"/>
      <c r="AYZ20" s="28"/>
      <c r="AZA20" s="28"/>
      <c r="AZB20" s="28"/>
      <c r="AZC20" s="28"/>
      <c r="AZD20" s="28"/>
      <c r="AZE20" s="28"/>
      <c r="AZF20" s="28"/>
      <c r="AZG20" s="28"/>
      <c r="AZH20" s="28"/>
      <c r="AZI20" s="28"/>
      <c r="AZJ20" s="28"/>
      <c r="AZK20" s="28"/>
      <c r="AZL20" s="28"/>
      <c r="AZM20" s="28"/>
      <c r="AZN20" s="28"/>
      <c r="AZO20" s="28"/>
      <c r="AZP20" s="28"/>
      <c r="AZQ20" s="28"/>
      <c r="AZR20" s="28"/>
      <c r="AZS20" s="28"/>
      <c r="AZT20" s="28"/>
      <c r="AZU20" s="28"/>
      <c r="AZV20" s="28"/>
      <c r="AZW20" s="28"/>
      <c r="AZX20" s="28"/>
      <c r="AZY20" s="28"/>
      <c r="AZZ20" s="28"/>
      <c r="BAA20" s="28"/>
      <c r="BAB20" s="28"/>
      <c r="BAC20" s="28"/>
      <c r="BAD20" s="28"/>
      <c r="BAE20" s="28"/>
      <c r="BAF20" s="28"/>
      <c r="BAG20" s="28"/>
      <c r="BAH20" s="28"/>
      <c r="BAI20" s="28"/>
      <c r="BAJ20" s="28"/>
      <c r="BAK20" s="28"/>
      <c r="BAL20" s="28"/>
      <c r="BAM20" s="28"/>
      <c r="BAN20" s="28"/>
      <c r="BAO20" s="28"/>
      <c r="BAP20" s="28"/>
      <c r="BAQ20" s="28"/>
      <c r="BAR20" s="28"/>
      <c r="BAS20" s="28"/>
      <c r="BAT20" s="28"/>
      <c r="BAU20" s="28"/>
      <c r="BAV20" s="28"/>
      <c r="BAW20" s="28"/>
      <c r="BAX20" s="28"/>
      <c r="BAY20" s="28"/>
      <c r="BAZ20" s="28"/>
      <c r="BBA20" s="28"/>
      <c r="BBB20" s="28"/>
      <c r="BBC20" s="28"/>
      <c r="BBD20" s="28"/>
      <c r="BBE20" s="28"/>
      <c r="BBF20" s="28"/>
      <c r="BBG20" s="28"/>
      <c r="BBH20" s="28"/>
      <c r="BBI20" s="28"/>
      <c r="BBJ20" s="28"/>
      <c r="BBK20" s="28"/>
      <c r="BBL20" s="28"/>
      <c r="BBM20" s="28"/>
      <c r="BBN20" s="28"/>
      <c r="BBO20" s="28"/>
      <c r="BBP20" s="28"/>
      <c r="BBQ20" s="28"/>
      <c r="BBR20" s="28"/>
      <c r="BBS20" s="28"/>
      <c r="BBT20" s="28"/>
      <c r="BBU20" s="28"/>
      <c r="BBV20" s="28"/>
      <c r="BBW20" s="28"/>
      <c r="BBX20" s="28"/>
      <c r="BBY20" s="28"/>
      <c r="BBZ20" s="28"/>
      <c r="BCA20" s="28"/>
      <c r="BCB20" s="28"/>
      <c r="BCC20" s="28"/>
      <c r="BCD20" s="28"/>
      <c r="BCE20" s="28"/>
      <c r="BCF20" s="28"/>
      <c r="BCG20" s="28"/>
      <c r="BCH20" s="28"/>
      <c r="BCI20" s="28"/>
      <c r="BCJ20" s="28"/>
      <c r="BCK20" s="28"/>
      <c r="BCL20" s="28"/>
      <c r="BCM20" s="28"/>
      <c r="BCN20" s="28"/>
      <c r="BCO20" s="28"/>
      <c r="BCP20" s="28"/>
      <c r="BCQ20" s="28"/>
      <c r="BCR20" s="28"/>
      <c r="BCS20" s="28"/>
      <c r="BCT20" s="28"/>
      <c r="BCU20" s="28"/>
      <c r="BCV20" s="28"/>
      <c r="BCW20" s="28"/>
      <c r="BCX20" s="28"/>
      <c r="BCY20" s="28"/>
      <c r="BCZ20" s="28"/>
      <c r="BDA20" s="28"/>
      <c r="BDB20" s="28"/>
      <c r="BDC20" s="28"/>
      <c r="BDD20" s="28"/>
      <c r="BDE20" s="28"/>
      <c r="BDF20" s="28"/>
      <c r="BDG20" s="28"/>
      <c r="BDH20" s="28"/>
      <c r="BDI20" s="28"/>
      <c r="BDJ20" s="28"/>
      <c r="BDK20" s="28"/>
      <c r="BDL20" s="28"/>
      <c r="BDM20" s="28"/>
      <c r="BDN20" s="28"/>
      <c r="BDO20" s="28"/>
      <c r="BDP20" s="28"/>
      <c r="BDQ20" s="28"/>
      <c r="BDR20" s="28"/>
      <c r="BDS20" s="28"/>
      <c r="BDT20" s="28"/>
      <c r="BDU20" s="28"/>
      <c r="BDV20" s="28"/>
      <c r="BDW20" s="28"/>
      <c r="BDX20" s="28"/>
      <c r="BDY20" s="28"/>
      <c r="BDZ20" s="28"/>
      <c r="BEA20" s="28"/>
      <c r="BEB20" s="28"/>
      <c r="BEC20" s="28"/>
      <c r="BED20" s="28"/>
      <c r="BEE20" s="28"/>
      <c r="BEF20" s="28"/>
      <c r="BEG20" s="28"/>
      <c r="BEH20" s="28"/>
      <c r="BEI20" s="28"/>
      <c r="BEJ20" s="28"/>
      <c r="BEK20" s="28"/>
      <c r="BEL20" s="28"/>
      <c r="BEM20" s="28"/>
      <c r="BEN20" s="28"/>
      <c r="BEO20" s="28"/>
      <c r="BEP20" s="28"/>
      <c r="BEQ20" s="28"/>
      <c r="BER20" s="28"/>
      <c r="BES20" s="28"/>
      <c r="BET20" s="28"/>
      <c r="BEU20" s="28"/>
      <c r="BEV20" s="28"/>
      <c r="BEW20" s="28"/>
      <c r="BEX20" s="28"/>
      <c r="BEY20" s="28"/>
      <c r="BEZ20" s="28"/>
      <c r="BFA20" s="28"/>
      <c r="BFB20" s="28"/>
      <c r="BFC20" s="28"/>
      <c r="BFD20" s="28"/>
      <c r="BFE20" s="28"/>
      <c r="BFF20" s="28"/>
      <c r="BFG20" s="28"/>
      <c r="BFH20" s="28"/>
      <c r="BFI20" s="28"/>
      <c r="BFJ20" s="28"/>
      <c r="BFK20" s="28"/>
      <c r="BFL20" s="28"/>
      <c r="BFM20" s="28"/>
      <c r="BFN20" s="28"/>
      <c r="BFO20" s="28"/>
      <c r="BFP20" s="28"/>
      <c r="BFQ20" s="28"/>
      <c r="BFR20" s="28"/>
      <c r="BFS20" s="28"/>
      <c r="BFT20" s="28"/>
      <c r="BFU20" s="28"/>
      <c r="BFV20" s="28"/>
      <c r="BFW20" s="28"/>
      <c r="BFX20" s="28"/>
      <c r="BFY20" s="28"/>
      <c r="BFZ20" s="28"/>
      <c r="BGA20" s="28"/>
      <c r="BGB20" s="28"/>
      <c r="BGC20" s="28"/>
      <c r="BGD20" s="28"/>
      <c r="BGE20" s="28"/>
      <c r="BGF20" s="28"/>
      <c r="BGG20" s="28"/>
      <c r="BGH20" s="28"/>
      <c r="BGI20" s="28"/>
      <c r="BGJ20" s="28"/>
      <c r="BGK20" s="28"/>
      <c r="BGL20" s="28"/>
      <c r="BGM20" s="28"/>
      <c r="BGN20" s="28"/>
      <c r="BGO20" s="28"/>
      <c r="BGP20" s="28"/>
      <c r="BGQ20" s="28"/>
      <c r="BGR20" s="28"/>
      <c r="BGS20" s="28"/>
      <c r="BGT20" s="28"/>
      <c r="BGU20" s="28"/>
      <c r="BGV20" s="28"/>
      <c r="BGW20" s="28"/>
      <c r="BGX20" s="28"/>
      <c r="BGY20" s="28"/>
      <c r="BGZ20" s="28"/>
      <c r="BHA20" s="28"/>
      <c r="BHB20" s="28"/>
      <c r="BHC20" s="28"/>
      <c r="BHD20" s="28"/>
      <c r="BHE20" s="28"/>
      <c r="BHF20" s="28"/>
      <c r="BHG20" s="28"/>
      <c r="BHH20" s="28"/>
      <c r="BHI20" s="28"/>
      <c r="BHJ20" s="28"/>
      <c r="BHK20" s="28"/>
      <c r="BHL20" s="28"/>
      <c r="BHM20" s="28"/>
      <c r="BHN20" s="28"/>
      <c r="BHO20" s="28"/>
      <c r="BHP20" s="28"/>
      <c r="BHQ20" s="28"/>
      <c r="BHR20" s="28"/>
      <c r="BHS20" s="28"/>
      <c r="BHT20" s="28"/>
      <c r="BHU20" s="28"/>
      <c r="BHV20" s="28"/>
      <c r="BHW20" s="28"/>
      <c r="BHX20" s="28"/>
      <c r="BHY20" s="28"/>
      <c r="BHZ20" s="28"/>
      <c r="BIA20" s="28"/>
      <c r="BIB20" s="28"/>
      <c r="BIC20" s="28"/>
      <c r="BID20" s="28"/>
      <c r="BIE20" s="28"/>
      <c r="BIF20" s="28"/>
      <c r="BIG20" s="28"/>
      <c r="BIH20" s="28"/>
      <c r="BII20" s="28"/>
      <c r="BIJ20" s="28"/>
      <c r="BIK20" s="28"/>
      <c r="BIL20" s="28"/>
      <c r="BIM20" s="28"/>
      <c r="BIN20" s="28"/>
      <c r="BIO20" s="28"/>
      <c r="BIP20" s="28"/>
      <c r="BIQ20" s="28"/>
      <c r="BIR20" s="28"/>
      <c r="BIS20" s="28"/>
      <c r="BIT20" s="28"/>
      <c r="BIU20" s="28"/>
      <c r="BIV20" s="28"/>
      <c r="BIW20" s="28"/>
      <c r="BIX20" s="28"/>
      <c r="BIY20" s="28"/>
      <c r="BIZ20" s="28"/>
      <c r="BJA20" s="28"/>
      <c r="BJB20" s="28"/>
      <c r="BJC20" s="28"/>
      <c r="BJD20" s="28"/>
      <c r="BJE20" s="28"/>
      <c r="BJF20" s="28"/>
      <c r="BJG20" s="28"/>
      <c r="BJH20" s="28"/>
      <c r="BJI20" s="28"/>
      <c r="BJJ20" s="28"/>
      <c r="BJK20" s="28"/>
      <c r="BJL20" s="28"/>
      <c r="BJM20" s="28"/>
      <c r="BJN20" s="28"/>
      <c r="BJO20" s="28"/>
      <c r="BJP20" s="28"/>
      <c r="BJQ20" s="28"/>
      <c r="BJR20" s="28"/>
      <c r="BJS20" s="28"/>
      <c r="BJT20" s="28"/>
      <c r="BJU20" s="28"/>
      <c r="BJV20" s="28"/>
      <c r="BJW20" s="28"/>
      <c r="BJX20" s="28"/>
      <c r="BJY20" s="28"/>
      <c r="BJZ20" s="28"/>
      <c r="BKA20" s="28"/>
      <c r="BKB20" s="28"/>
      <c r="BKC20" s="28"/>
      <c r="BKD20" s="28"/>
      <c r="BKE20" s="28"/>
      <c r="BKF20" s="28"/>
      <c r="BKG20" s="28"/>
      <c r="BKH20" s="28"/>
      <c r="BKI20" s="28"/>
      <c r="BKJ20" s="28"/>
      <c r="BKK20" s="28"/>
      <c r="BKL20" s="28"/>
      <c r="BKM20" s="28"/>
      <c r="BKN20" s="28"/>
      <c r="BKO20" s="28"/>
      <c r="BKP20" s="28"/>
      <c r="BKQ20" s="28"/>
      <c r="BKR20" s="28"/>
      <c r="BKS20" s="28"/>
      <c r="BKT20" s="28"/>
      <c r="BKU20" s="28"/>
      <c r="BKV20" s="28"/>
      <c r="BKW20" s="28"/>
      <c r="BKX20" s="28"/>
      <c r="BKY20" s="28"/>
      <c r="BKZ20" s="28"/>
      <c r="BLA20" s="28"/>
      <c r="BLB20" s="28"/>
      <c r="BLC20" s="28"/>
      <c r="BLD20" s="28"/>
      <c r="BLE20" s="28"/>
      <c r="BLF20" s="28"/>
      <c r="BLG20" s="28"/>
      <c r="BLH20" s="28"/>
      <c r="BLI20" s="28"/>
      <c r="BLJ20" s="28"/>
      <c r="BLK20" s="28"/>
      <c r="BLL20" s="28"/>
      <c r="BLM20" s="28"/>
      <c r="BLN20" s="28"/>
      <c r="BLO20" s="28"/>
      <c r="BLP20" s="28"/>
      <c r="BLQ20" s="28"/>
      <c r="BLR20" s="28"/>
      <c r="BLS20" s="28"/>
      <c r="BLT20" s="28"/>
      <c r="BLU20" s="28"/>
      <c r="BLV20" s="28"/>
      <c r="BLW20" s="28"/>
      <c r="BLX20" s="28"/>
      <c r="BLY20" s="28"/>
      <c r="BLZ20" s="28"/>
      <c r="BMA20" s="28"/>
      <c r="BMB20" s="28"/>
      <c r="BMC20" s="28"/>
      <c r="BMD20" s="28"/>
      <c r="BME20" s="28"/>
      <c r="BMF20" s="28"/>
      <c r="BMG20" s="28"/>
      <c r="BMH20" s="28"/>
      <c r="BMI20" s="28"/>
      <c r="BMJ20" s="28"/>
      <c r="BMK20" s="28"/>
      <c r="BML20" s="28"/>
      <c r="BMM20" s="28"/>
      <c r="BMN20" s="28"/>
      <c r="BMO20" s="28"/>
      <c r="BMP20" s="28"/>
      <c r="BMQ20" s="28"/>
      <c r="BMR20" s="28"/>
      <c r="BMS20" s="28"/>
      <c r="BMT20" s="28"/>
      <c r="BMU20" s="28"/>
      <c r="BMV20" s="28"/>
      <c r="BMW20" s="28"/>
      <c r="BMX20" s="28"/>
      <c r="BMY20" s="28"/>
      <c r="BMZ20" s="28"/>
      <c r="BNA20" s="28"/>
      <c r="BNB20" s="28"/>
      <c r="BNC20" s="28"/>
      <c r="BND20" s="28"/>
      <c r="BNE20" s="28"/>
      <c r="BNF20" s="28"/>
      <c r="BNG20" s="28"/>
      <c r="BNH20" s="28"/>
      <c r="BNI20" s="28"/>
      <c r="BNJ20" s="28"/>
      <c r="BNK20" s="28"/>
      <c r="BNL20" s="28"/>
      <c r="BNM20" s="28"/>
      <c r="BNN20" s="28"/>
      <c r="BNO20" s="28"/>
      <c r="BNP20" s="28"/>
      <c r="BNQ20" s="28"/>
      <c r="BNR20" s="28"/>
      <c r="BNS20" s="28"/>
      <c r="BNT20" s="28"/>
      <c r="BNU20" s="28"/>
      <c r="BNV20" s="28"/>
      <c r="BNW20" s="28"/>
      <c r="BNX20" s="28"/>
      <c r="BNY20" s="28"/>
      <c r="BNZ20" s="28"/>
      <c r="BOA20" s="28"/>
      <c r="BOB20" s="28"/>
      <c r="BOC20" s="28"/>
      <c r="BOD20" s="28"/>
      <c r="BOE20" s="28"/>
      <c r="BOF20" s="28"/>
      <c r="BOG20" s="28"/>
      <c r="BOH20" s="28"/>
      <c r="BOI20" s="28"/>
      <c r="BOJ20" s="28"/>
      <c r="BOK20" s="28"/>
      <c r="BOL20" s="28"/>
      <c r="BOM20" s="28"/>
      <c r="BON20" s="28"/>
      <c r="BOO20" s="28"/>
      <c r="BOP20" s="28"/>
      <c r="BOQ20" s="28"/>
      <c r="BOR20" s="28"/>
      <c r="BOS20" s="28"/>
      <c r="BOT20" s="28"/>
      <c r="BOU20" s="28"/>
      <c r="BOV20" s="28"/>
      <c r="BOW20" s="28"/>
      <c r="BOX20" s="28"/>
      <c r="BOY20" s="28"/>
      <c r="BOZ20" s="28"/>
      <c r="BPA20" s="28"/>
      <c r="BPB20" s="28"/>
      <c r="BPC20" s="28"/>
      <c r="BPD20" s="28"/>
      <c r="BPE20" s="28"/>
      <c r="BPF20" s="28"/>
      <c r="BPG20" s="28"/>
      <c r="BPH20" s="28"/>
      <c r="BPI20" s="28"/>
      <c r="BPJ20" s="28"/>
      <c r="BPK20" s="28"/>
      <c r="BPL20" s="28"/>
      <c r="BPM20" s="28"/>
      <c r="BPN20" s="28"/>
      <c r="BPO20" s="28"/>
      <c r="BPP20" s="28"/>
      <c r="BPQ20" s="28"/>
      <c r="BPR20" s="28"/>
      <c r="BPS20" s="28"/>
      <c r="BPT20" s="28"/>
      <c r="BPU20" s="28"/>
      <c r="BPV20" s="28"/>
      <c r="BPW20" s="28"/>
      <c r="BPX20" s="28"/>
      <c r="BPY20" s="28"/>
      <c r="BPZ20" s="28"/>
      <c r="BQA20" s="28"/>
      <c r="BQB20" s="28"/>
      <c r="BQC20" s="28"/>
      <c r="BQD20" s="28"/>
      <c r="BQE20" s="28"/>
      <c r="BQF20" s="28"/>
      <c r="BQG20" s="28"/>
      <c r="BQH20" s="28"/>
      <c r="BQI20" s="28"/>
      <c r="BQJ20" s="28"/>
      <c r="BQK20" s="28"/>
      <c r="BQL20" s="28"/>
      <c r="BQM20" s="28"/>
      <c r="BQN20" s="28"/>
      <c r="BQO20" s="28"/>
      <c r="BQP20" s="28"/>
      <c r="BQQ20" s="28"/>
      <c r="BQR20" s="28"/>
      <c r="BQS20" s="28"/>
      <c r="BQT20" s="28"/>
      <c r="BQU20" s="28"/>
      <c r="BQV20" s="28"/>
      <c r="BQW20" s="28"/>
      <c r="BQX20" s="28"/>
      <c r="BQY20" s="28"/>
      <c r="BQZ20" s="28"/>
      <c r="BRA20" s="28"/>
      <c r="BRB20" s="28"/>
      <c r="BRC20" s="28"/>
      <c r="BRD20" s="28"/>
      <c r="BRE20" s="28"/>
      <c r="BRF20" s="28"/>
      <c r="BRG20" s="28"/>
      <c r="BRH20" s="28"/>
      <c r="BRI20" s="28"/>
      <c r="BRJ20" s="28"/>
      <c r="BRK20" s="28"/>
      <c r="BRL20" s="28"/>
      <c r="BRM20" s="28"/>
      <c r="BRN20" s="28"/>
      <c r="BRO20" s="28"/>
      <c r="BRP20" s="28"/>
      <c r="BRQ20" s="28"/>
      <c r="BRR20" s="28"/>
      <c r="BRS20" s="28"/>
      <c r="BRT20" s="28"/>
      <c r="BRU20" s="28"/>
      <c r="BRV20" s="28"/>
      <c r="BRW20" s="28"/>
      <c r="BRX20" s="28"/>
      <c r="BRY20" s="28"/>
      <c r="BRZ20" s="28"/>
      <c r="BSA20" s="28"/>
      <c r="BSB20" s="28"/>
      <c r="BSC20" s="28"/>
      <c r="BSD20" s="28"/>
      <c r="BSE20" s="28"/>
      <c r="BSF20" s="28"/>
      <c r="BSG20" s="28"/>
      <c r="BSH20" s="28"/>
      <c r="BSI20" s="28"/>
      <c r="BSJ20" s="28"/>
      <c r="BSK20" s="28"/>
      <c r="BSL20" s="28"/>
      <c r="BSM20" s="28"/>
      <c r="BSN20" s="28"/>
      <c r="BSO20" s="28"/>
      <c r="BSP20" s="28"/>
      <c r="BSQ20" s="28"/>
      <c r="BSR20" s="28"/>
      <c r="BSS20" s="28"/>
      <c r="BST20" s="28"/>
      <c r="BSU20" s="28"/>
      <c r="BSV20" s="28"/>
      <c r="BSW20" s="28"/>
      <c r="BSX20" s="28"/>
      <c r="BSY20" s="28"/>
      <c r="BSZ20" s="28"/>
      <c r="BTA20" s="28"/>
      <c r="BTB20" s="28"/>
      <c r="BTC20" s="28"/>
      <c r="BTD20" s="28"/>
      <c r="BTE20" s="28"/>
      <c r="BTF20" s="28"/>
      <c r="BTG20" s="28"/>
      <c r="BTH20" s="28"/>
      <c r="BTI20" s="28"/>
      <c r="BTJ20" s="28"/>
      <c r="BTK20" s="28"/>
      <c r="BTL20" s="28"/>
      <c r="BTM20" s="28"/>
      <c r="BTN20" s="28"/>
      <c r="BTO20" s="28"/>
      <c r="BTP20" s="28"/>
      <c r="BTQ20" s="28"/>
      <c r="BTR20" s="28"/>
      <c r="BTS20" s="28"/>
      <c r="BTT20" s="28"/>
      <c r="BTU20" s="28"/>
      <c r="BTV20" s="28"/>
      <c r="BTW20" s="28"/>
      <c r="BTX20" s="28"/>
      <c r="BTY20" s="28"/>
      <c r="BTZ20" s="28"/>
      <c r="BUA20" s="28"/>
      <c r="BUB20" s="28"/>
      <c r="BUC20" s="28"/>
      <c r="BUD20" s="28"/>
      <c r="BUE20" s="28"/>
      <c r="BUF20" s="28"/>
      <c r="BUG20" s="28"/>
      <c r="BUH20" s="28"/>
      <c r="BUI20" s="28"/>
      <c r="BUJ20" s="28"/>
      <c r="BUK20" s="28"/>
      <c r="BUL20" s="28"/>
      <c r="BUM20" s="28"/>
      <c r="BUN20" s="28"/>
      <c r="BUO20" s="28"/>
      <c r="BUP20" s="28"/>
      <c r="BUQ20" s="28"/>
      <c r="BUR20" s="28"/>
      <c r="BUS20" s="28"/>
      <c r="BUT20" s="28"/>
      <c r="BUU20" s="28"/>
      <c r="BUV20" s="28"/>
      <c r="BUW20" s="28"/>
      <c r="BUX20" s="28"/>
      <c r="BUY20" s="28"/>
      <c r="BUZ20" s="28"/>
      <c r="BVA20" s="28"/>
      <c r="BVB20" s="28"/>
      <c r="BVC20" s="28"/>
      <c r="BVD20" s="28"/>
      <c r="BVE20" s="28"/>
      <c r="BVF20" s="28"/>
      <c r="BVG20" s="28"/>
      <c r="BVH20" s="28"/>
      <c r="BVI20" s="28"/>
      <c r="BVJ20" s="28"/>
      <c r="BVK20" s="28"/>
      <c r="BVL20" s="28"/>
      <c r="BVM20" s="28"/>
      <c r="BVN20" s="28"/>
      <c r="BVO20" s="28"/>
      <c r="BVP20" s="28"/>
      <c r="BVQ20" s="28"/>
      <c r="BVR20" s="28"/>
      <c r="BVS20" s="28"/>
      <c r="BVT20" s="28"/>
      <c r="BVU20" s="28"/>
      <c r="BVV20" s="28"/>
      <c r="BVW20" s="28"/>
      <c r="BVX20" s="28"/>
      <c r="BVY20" s="28"/>
      <c r="BVZ20" s="28"/>
      <c r="BWA20" s="28"/>
      <c r="BWB20" s="28"/>
      <c r="BWC20" s="28"/>
      <c r="BWD20" s="28"/>
      <c r="BWE20" s="28"/>
      <c r="BWF20" s="28"/>
      <c r="BWG20" s="28"/>
      <c r="BWH20" s="28"/>
      <c r="BWI20" s="28"/>
      <c r="BWJ20" s="28"/>
      <c r="BWK20" s="28"/>
      <c r="BWL20" s="28"/>
      <c r="BWM20" s="28"/>
      <c r="BWN20" s="28"/>
      <c r="BWO20" s="28"/>
      <c r="BWP20" s="28"/>
      <c r="BWQ20" s="28"/>
      <c r="BWR20" s="28"/>
      <c r="BWS20" s="28"/>
      <c r="BWT20" s="28"/>
      <c r="BWU20" s="28"/>
      <c r="BWV20" s="28"/>
      <c r="BWW20" s="28"/>
      <c r="BWX20" s="28"/>
      <c r="BWY20" s="28"/>
      <c r="BWZ20" s="28"/>
      <c r="BXA20" s="28"/>
      <c r="BXB20" s="28"/>
      <c r="BXC20" s="28"/>
      <c r="BXD20" s="28"/>
      <c r="BXE20" s="28"/>
      <c r="BXF20" s="28"/>
      <c r="BXG20" s="28"/>
      <c r="BXH20" s="28"/>
      <c r="BXI20" s="28"/>
      <c r="BXJ20" s="28"/>
      <c r="BXK20" s="28"/>
      <c r="BXL20" s="28"/>
      <c r="BXM20" s="28"/>
      <c r="BXN20" s="28"/>
      <c r="BXO20" s="28"/>
      <c r="BXP20" s="28"/>
      <c r="BXQ20" s="28"/>
      <c r="BXR20" s="28"/>
      <c r="BXS20" s="28"/>
      <c r="BXT20" s="28"/>
      <c r="BXU20" s="28"/>
      <c r="BXV20" s="28"/>
      <c r="BXW20" s="28"/>
      <c r="BXX20" s="28"/>
      <c r="BXY20" s="28"/>
      <c r="BXZ20" s="28"/>
      <c r="BYA20" s="28"/>
      <c r="BYB20" s="28"/>
      <c r="BYC20" s="28"/>
      <c r="BYD20" s="28"/>
      <c r="BYE20" s="28"/>
      <c r="BYF20" s="28"/>
      <c r="BYG20" s="28"/>
      <c r="BYH20" s="28"/>
      <c r="BYI20" s="28"/>
      <c r="BYJ20" s="28"/>
      <c r="BYK20" s="28"/>
      <c r="BYL20" s="28"/>
      <c r="BYM20" s="28"/>
      <c r="BYN20" s="28"/>
      <c r="BYO20" s="28"/>
      <c r="BYP20" s="28"/>
      <c r="BYQ20" s="28"/>
      <c r="BYR20" s="28"/>
      <c r="BYS20" s="28"/>
      <c r="BYT20" s="28"/>
      <c r="BYU20" s="28"/>
      <c r="BYV20" s="28"/>
      <c r="BYW20" s="28"/>
      <c r="BYX20" s="28"/>
      <c r="BYY20" s="28"/>
      <c r="BYZ20" s="28"/>
      <c r="BZA20" s="28"/>
      <c r="BZB20" s="28"/>
      <c r="BZC20" s="28"/>
      <c r="BZD20" s="28"/>
      <c r="BZE20" s="28"/>
      <c r="BZF20" s="28"/>
      <c r="BZG20" s="28"/>
      <c r="BZH20" s="28"/>
      <c r="BZI20" s="28"/>
      <c r="BZJ20" s="28"/>
      <c r="BZK20" s="28"/>
      <c r="BZL20" s="28"/>
      <c r="BZM20" s="28"/>
      <c r="BZN20" s="28"/>
      <c r="BZO20" s="28"/>
      <c r="BZP20" s="28"/>
      <c r="BZQ20" s="28"/>
      <c r="BZR20" s="28"/>
      <c r="BZS20" s="28"/>
      <c r="BZT20" s="28"/>
      <c r="BZU20" s="28"/>
      <c r="BZV20" s="28"/>
      <c r="BZW20" s="28"/>
      <c r="BZX20" s="28"/>
      <c r="BZY20" s="28"/>
      <c r="BZZ20" s="28"/>
      <c r="CAA20" s="28"/>
      <c r="CAB20" s="28"/>
      <c r="CAC20" s="28"/>
      <c r="CAD20" s="28"/>
      <c r="CAE20" s="28"/>
      <c r="CAF20" s="28"/>
      <c r="CAG20" s="28"/>
      <c r="CAH20" s="28"/>
      <c r="CAI20" s="28"/>
      <c r="CAJ20" s="28"/>
      <c r="CAK20" s="28"/>
      <c r="CAL20" s="28"/>
      <c r="CAM20" s="28"/>
      <c r="CAN20" s="28"/>
      <c r="CAO20" s="28"/>
      <c r="CAP20" s="28"/>
      <c r="CAQ20" s="28"/>
      <c r="CAR20" s="28"/>
      <c r="CAS20" s="28"/>
      <c r="CAT20" s="28"/>
      <c r="CAU20" s="28"/>
      <c r="CAV20" s="28"/>
      <c r="CAW20" s="28"/>
      <c r="CAX20" s="28"/>
      <c r="CAY20" s="28"/>
      <c r="CAZ20" s="28"/>
      <c r="CBA20" s="28"/>
      <c r="CBB20" s="28"/>
      <c r="CBC20" s="28"/>
      <c r="CBD20" s="28"/>
      <c r="CBE20" s="28"/>
      <c r="CBF20" s="28"/>
      <c r="CBG20" s="28"/>
      <c r="CBH20" s="28"/>
      <c r="CBI20" s="28"/>
      <c r="CBJ20" s="28"/>
      <c r="CBK20" s="28"/>
      <c r="CBL20" s="28"/>
      <c r="CBM20" s="28"/>
      <c r="CBN20" s="28"/>
      <c r="CBO20" s="28"/>
      <c r="CBP20" s="28"/>
      <c r="CBQ20" s="28"/>
      <c r="CBR20" s="28"/>
      <c r="CBS20" s="28"/>
      <c r="CBT20" s="28"/>
      <c r="CBU20" s="28"/>
      <c r="CBV20" s="28"/>
      <c r="CBW20" s="28"/>
      <c r="CBX20" s="28"/>
      <c r="CBY20" s="28"/>
      <c r="CBZ20" s="28"/>
      <c r="CCA20" s="28"/>
      <c r="CCB20" s="28"/>
      <c r="CCC20" s="28"/>
      <c r="CCD20" s="28"/>
      <c r="CCE20" s="28"/>
      <c r="CCF20" s="28"/>
      <c r="CCG20" s="28"/>
      <c r="CCH20" s="28"/>
      <c r="CCI20" s="28"/>
      <c r="CCJ20" s="28"/>
      <c r="CCK20" s="28"/>
      <c r="CCL20" s="28"/>
      <c r="CCM20" s="28"/>
      <c r="CCN20" s="28"/>
      <c r="CCO20" s="28"/>
      <c r="CCP20" s="28"/>
      <c r="CCQ20" s="28"/>
      <c r="CCR20" s="28"/>
      <c r="CCS20" s="28"/>
      <c r="CCT20" s="28"/>
      <c r="CCU20" s="28"/>
      <c r="CCV20" s="28"/>
      <c r="CCW20" s="28"/>
      <c r="CCX20" s="28"/>
      <c r="CCY20" s="28"/>
      <c r="CCZ20" s="28"/>
      <c r="CDA20" s="28"/>
      <c r="CDB20" s="28"/>
      <c r="CDC20" s="28"/>
      <c r="CDD20" s="28"/>
      <c r="CDE20" s="28"/>
      <c r="CDF20" s="28"/>
      <c r="CDG20" s="28"/>
      <c r="CDH20" s="28"/>
      <c r="CDI20" s="28"/>
      <c r="CDJ20" s="28"/>
      <c r="CDK20" s="28"/>
      <c r="CDL20" s="28"/>
      <c r="CDM20" s="28"/>
      <c r="CDN20" s="28"/>
      <c r="CDO20" s="28"/>
      <c r="CDP20" s="28"/>
      <c r="CDQ20" s="28"/>
      <c r="CDR20" s="28"/>
      <c r="CDS20" s="28"/>
      <c r="CDT20" s="28"/>
      <c r="CDU20" s="28"/>
      <c r="CDV20" s="28"/>
      <c r="CDW20" s="28"/>
      <c r="CDX20" s="28"/>
      <c r="CDY20" s="28"/>
      <c r="CDZ20" s="28"/>
      <c r="CEA20" s="28"/>
      <c r="CEB20" s="28"/>
      <c r="CEC20" s="28"/>
      <c r="CED20" s="28"/>
      <c r="CEE20" s="28"/>
      <c r="CEF20" s="28"/>
      <c r="CEG20" s="28"/>
      <c r="CEH20" s="28"/>
      <c r="CEI20" s="28"/>
      <c r="CEJ20" s="28"/>
      <c r="CEK20" s="28"/>
      <c r="CEL20" s="28"/>
      <c r="CEM20" s="28"/>
      <c r="CEN20" s="28"/>
      <c r="CEO20" s="28"/>
      <c r="CEP20" s="28"/>
      <c r="CEQ20" s="28"/>
      <c r="CER20" s="28"/>
      <c r="CES20" s="28"/>
      <c r="CET20" s="28"/>
      <c r="CEU20" s="28"/>
      <c r="CEV20" s="28"/>
      <c r="CEW20" s="28"/>
      <c r="CEX20" s="28"/>
      <c r="CEY20" s="28"/>
      <c r="CEZ20" s="28"/>
      <c r="CFA20" s="28"/>
      <c r="CFB20" s="28"/>
      <c r="CFC20" s="28"/>
      <c r="CFD20" s="28"/>
      <c r="CFE20" s="28"/>
      <c r="CFF20" s="28"/>
      <c r="CFG20" s="28"/>
      <c r="CFH20" s="28"/>
      <c r="CFI20" s="28"/>
      <c r="CFJ20" s="28"/>
      <c r="CFK20" s="28"/>
      <c r="CFL20" s="28"/>
      <c r="CFM20" s="28"/>
      <c r="CFN20" s="28"/>
      <c r="CFO20" s="28"/>
      <c r="CFP20" s="28"/>
      <c r="CFQ20" s="28"/>
      <c r="CFR20" s="28"/>
      <c r="CFS20" s="28"/>
      <c r="CFT20" s="28"/>
      <c r="CFU20" s="28"/>
      <c r="CFV20" s="28"/>
      <c r="CFW20" s="28"/>
      <c r="CFX20" s="28"/>
      <c r="CFY20" s="28"/>
      <c r="CFZ20" s="28"/>
      <c r="CGA20" s="28"/>
      <c r="CGB20" s="28"/>
      <c r="CGC20" s="28"/>
      <c r="CGD20" s="28"/>
      <c r="CGE20" s="28"/>
      <c r="CGF20" s="28"/>
      <c r="CGG20" s="28"/>
      <c r="CGH20" s="28"/>
      <c r="CGI20" s="28"/>
      <c r="CGJ20" s="28"/>
      <c r="CGK20" s="28"/>
      <c r="CGL20" s="28"/>
      <c r="CGM20" s="28"/>
      <c r="CGN20" s="28"/>
      <c r="CGO20" s="28"/>
      <c r="CGP20" s="28"/>
      <c r="CGQ20" s="28"/>
      <c r="CGR20" s="28"/>
      <c r="CGS20" s="28"/>
      <c r="CGT20" s="28"/>
      <c r="CGU20" s="28"/>
      <c r="CGV20" s="28"/>
      <c r="CGW20" s="28"/>
      <c r="CGX20" s="28"/>
      <c r="CGY20" s="28"/>
      <c r="CGZ20" s="28"/>
      <c r="CHA20" s="28"/>
      <c r="CHB20" s="28"/>
      <c r="CHC20" s="28"/>
      <c r="CHD20" s="28"/>
      <c r="CHE20" s="28"/>
      <c r="CHF20" s="28"/>
      <c r="CHG20" s="28"/>
      <c r="CHH20" s="28"/>
      <c r="CHI20" s="28"/>
      <c r="CHJ20" s="28"/>
      <c r="CHK20" s="28"/>
      <c r="CHL20" s="28"/>
      <c r="CHM20" s="28"/>
      <c r="CHN20" s="28"/>
      <c r="CHO20" s="28"/>
      <c r="CHP20" s="28"/>
      <c r="CHQ20" s="28"/>
      <c r="CHR20" s="28"/>
      <c r="CHS20" s="28"/>
      <c r="CHT20" s="28"/>
      <c r="CHU20" s="28"/>
      <c r="CHV20" s="28"/>
      <c r="CHW20" s="28"/>
      <c r="CHX20" s="28"/>
      <c r="CHY20" s="28"/>
      <c r="CHZ20" s="28"/>
      <c r="CIA20" s="28"/>
      <c r="CIB20" s="28"/>
      <c r="CIC20" s="28"/>
      <c r="CID20" s="28"/>
      <c r="CIE20" s="28"/>
      <c r="CIF20" s="28"/>
      <c r="CIG20" s="28"/>
      <c r="CIH20" s="28"/>
      <c r="CII20" s="28"/>
      <c r="CIJ20" s="28"/>
      <c r="CIK20" s="28"/>
      <c r="CIL20" s="28"/>
      <c r="CIM20" s="28"/>
      <c r="CIN20" s="28"/>
      <c r="CIO20" s="28"/>
      <c r="CIP20" s="28"/>
      <c r="CIQ20" s="28"/>
      <c r="CIR20" s="28"/>
      <c r="CIS20" s="28"/>
      <c r="CIT20" s="28"/>
      <c r="CIU20" s="28"/>
      <c r="CIV20" s="28"/>
      <c r="CIW20" s="28"/>
      <c r="CIX20" s="28"/>
      <c r="CIY20" s="28"/>
      <c r="CIZ20" s="28"/>
      <c r="CJA20" s="28"/>
      <c r="CJB20" s="28"/>
      <c r="CJC20" s="28"/>
      <c r="CJD20" s="28"/>
      <c r="CJE20" s="28"/>
      <c r="CJF20" s="28"/>
      <c r="CJG20" s="28"/>
      <c r="CJH20" s="28"/>
      <c r="CJI20" s="28"/>
      <c r="CJJ20" s="28"/>
      <c r="CJK20" s="28"/>
      <c r="CJL20" s="28"/>
      <c r="CJM20" s="28"/>
      <c r="CJN20" s="28"/>
      <c r="CJO20" s="28"/>
      <c r="CJP20" s="28"/>
      <c r="CJQ20" s="28"/>
      <c r="CJR20" s="28"/>
      <c r="CJS20" s="28"/>
      <c r="CJT20" s="28"/>
      <c r="CJU20" s="28"/>
      <c r="CJV20" s="28"/>
      <c r="CJW20" s="28"/>
      <c r="CJX20" s="28"/>
      <c r="CJY20" s="28"/>
      <c r="CJZ20" s="28"/>
      <c r="CKA20" s="28"/>
      <c r="CKB20" s="28"/>
      <c r="CKC20" s="28"/>
      <c r="CKD20" s="28"/>
      <c r="CKE20" s="28"/>
      <c r="CKF20" s="28"/>
      <c r="CKG20" s="28"/>
      <c r="CKH20" s="28"/>
      <c r="CKI20" s="28"/>
      <c r="CKJ20" s="28"/>
      <c r="CKK20" s="28"/>
      <c r="CKL20" s="28"/>
      <c r="CKM20" s="28"/>
      <c r="CKN20" s="28"/>
      <c r="CKO20" s="28"/>
      <c r="CKP20" s="28"/>
      <c r="CKQ20" s="28"/>
      <c r="CKR20" s="28"/>
      <c r="CKS20" s="28"/>
      <c r="CKT20" s="28"/>
      <c r="CKU20" s="28"/>
      <c r="CKV20" s="28"/>
      <c r="CKW20" s="28"/>
      <c r="CKX20" s="28"/>
      <c r="CKY20" s="28"/>
      <c r="CKZ20" s="28"/>
      <c r="CLA20" s="28"/>
      <c r="CLB20" s="28"/>
      <c r="CLC20" s="28"/>
      <c r="CLD20" s="28"/>
      <c r="CLE20" s="28"/>
      <c r="CLF20" s="28"/>
      <c r="CLG20" s="28"/>
      <c r="CLH20" s="28"/>
      <c r="CLI20" s="28"/>
      <c r="CLJ20" s="28"/>
      <c r="CLK20" s="28"/>
      <c r="CLL20" s="28"/>
      <c r="CLM20" s="28"/>
      <c r="CLN20" s="28"/>
      <c r="CLO20" s="28"/>
      <c r="CLP20" s="28"/>
      <c r="CLQ20" s="28"/>
      <c r="CLR20" s="28"/>
      <c r="CLS20" s="28"/>
      <c r="CLT20" s="28"/>
      <c r="CLU20" s="28"/>
      <c r="CLV20" s="28"/>
      <c r="CLW20" s="28"/>
      <c r="CLX20" s="28"/>
      <c r="CLY20" s="28"/>
      <c r="CLZ20" s="28"/>
      <c r="CMA20" s="28"/>
      <c r="CMB20" s="28"/>
      <c r="CMC20" s="28"/>
      <c r="CMD20" s="28"/>
      <c r="CME20" s="28"/>
      <c r="CMF20" s="28"/>
      <c r="CMG20" s="28"/>
      <c r="CMH20" s="28"/>
      <c r="CMI20" s="28"/>
      <c r="CMJ20" s="28"/>
      <c r="CMK20" s="28"/>
      <c r="CML20" s="28"/>
      <c r="CMM20" s="28"/>
      <c r="CMN20" s="28"/>
      <c r="CMO20" s="28"/>
      <c r="CMP20" s="28"/>
      <c r="CMQ20" s="28"/>
      <c r="CMR20" s="28"/>
      <c r="CMS20" s="28"/>
      <c r="CMT20" s="28"/>
      <c r="CMU20" s="28"/>
      <c r="CMV20" s="28"/>
      <c r="CMW20" s="28"/>
      <c r="CMX20" s="28"/>
      <c r="CMY20" s="28"/>
      <c r="CMZ20" s="28"/>
      <c r="CNA20" s="28"/>
      <c r="CNB20" s="28"/>
      <c r="CNC20" s="28"/>
      <c r="CND20" s="28"/>
      <c r="CNE20" s="28"/>
      <c r="CNF20" s="28"/>
      <c r="CNG20" s="28"/>
      <c r="CNH20" s="28"/>
      <c r="CNI20" s="28"/>
      <c r="CNJ20" s="28"/>
      <c r="CNK20" s="28"/>
      <c r="CNL20" s="28"/>
      <c r="CNM20" s="28"/>
      <c r="CNN20" s="28"/>
      <c r="CNO20" s="28"/>
      <c r="CNP20" s="28"/>
      <c r="CNQ20" s="28"/>
      <c r="CNR20" s="28"/>
      <c r="CNS20" s="28"/>
      <c r="CNT20" s="28"/>
      <c r="CNU20" s="28"/>
      <c r="CNV20" s="28"/>
      <c r="CNW20" s="28"/>
      <c r="CNX20" s="28"/>
      <c r="CNY20" s="28"/>
      <c r="CNZ20" s="28"/>
      <c r="COA20" s="28"/>
      <c r="COB20" s="28"/>
      <c r="COC20" s="28"/>
      <c r="COD20" s="28"/>
      <c r="COE20" s="28"/>
      <c r="COF20" s="28"/>
      <c r="COG20" s="28"/>
      <c r="COH20" s="28"/>
      <c r="COI20" s="28"/>
      <c r="COJ20" s="28"/>
      <c r="COK20" s="28"/>
      <c r="COL20" s="28"/>
      <c r="COM20" s="28"/>
      <c r="CON20" s="28"/>
      <c r="COO20" s="28"/>
      <c r="COP20" s="28"/>
      <c r="COQ20" s="28"/>
      <c r="COR20" s="28"/>
      <c r="COS20" s="28"/>
      <c r="COT20" s="28"/>
      <c r="COU20" s="28"/>
      <c r="COV20" s="28"/>
      <c r="COW20" s="28"/>
      <c r="COX20" s="28"/>
      <c r="COY20" s="28"/>
      <c r="COZ20" s="28"/>
      <c r="CPA20" s="28"/>
      <c r="CPB20" s="28"/>
      <c r="CPC20" s="28"/>
      <c r="CPD20" s="28"/>
      <c r="CPE20" s="28"/>
      <c r="CPF20" s="28"/>
      <c r="CPG20" s="28"/>
      <c r="CPH20" s="28"/>
      <c r="CPI20" s="28"/>
      <c r="CPJ20" s="28"/>
      <c r="CPK20" s="28"/>
      <c r="CPL20" s="28"/>
      <c r="CPM20" s="28"/>
      <c r="CPN20" s="28"/>
      <c r="CPO20" s="28"/>
      <c r="CPP20" s="28"/>
      <c r="CPQ20" s="28"/>
      <c r="CPR20" s="28"/>
      <c r="CPS20" s="28"/>
      <c r="CPT20" s="28"/>
      <c r="CPU20" s="28"/>
      <c r="CPV20" s="28"/>
      <c r="CPW20" s="28"/>
      <c r="CPX20" s="28"/>
      <c r="CPY20" s="28"/>
      <c r="CPZ20" s="28"/>
      <c r="CQA20" s="28"/>
      <c r="CQB20" s="28"/>
      <c r="CQC20" s="28"/>
      <c r="CQD20" s="28"/>
      <c r="CQE20" s="28"/>
      <c r="CQF20" s="28"/>
      <c r="CQG20" s="28"/>
      <c r="CQH20" s="28"/>
      <c r="CQI20" s="28"/>
      <c r="CQJ20" s="28"/>
      <c r="CQK20" s="28"/>
      <c r="CQL20" s="28"/>
      <c r="CQM20" s="28"/>
      <c r="CQN20" s="28"/>
      <c r="CQO20" s="28"/>
      <c r="CQP20" s="28"/>
      <c r="CQQ20" s="28"/>
      <c r="CQR20" s="28"/>
      <c r="CQS20" s="28"/>
      <c r="CQT20" s="28"/>
      <c r="CQU20" s="28"/>
      <c r="CQV20" s="28"/>
      <c r="CQW20" s="28"/>
      <c r="CQX20" s="28"/>
      <c r="CQY20" s="28"/>
      <c r="CQZ20" s="28"/>
      <c r="CRA20" s="28"/>
      <c r="CRB20" s="28"/>
      <c r="CRC20" s="28"/>
      <c r="CRD20" s="28"/>
      <c r="CRE20" s="28"/>
      <c r="CRF20" s="28"/>
      <c r="CRG20" s="28"/>
      <c r="CRH20" s="28"/>
      <c r="CRI20" s="28"/>
      <c r="CRJ20" s="28"/>
      <c r="CRK20" s="28"/>
      <c r="CRL20" s="28"/>
      <c r="CRM20" s="28"/>
      <c r="CRN20" s="28"/>
      <c r="CRO20" s="28"/>
      <c r="CRP20" s="28"/>
      <c r="CRQ20" s="28"/>
      <c r="CRR20" s="28"/>
      <c r="CRS20" s="28"/>
      <c r="CRT20" s="28"/>
      <c r="CRU20" s="28"/>
      <c r="CRV20" s="28"/>
      <c r="CRW20" s="28"/>
      <c r="CRX20" s="28"/>
      <c r="CRY20" s="28"/>
      <c r="CRZ20" s="28"/>
      <c r="CSA20" s="28"/>
      <c r="CSB20" s="28"/>
      <c r="CSC20" s="28"/>
      <c r="CSD20" s="28"/>
      <c r="CSE20" s="28"/>
      <c r="CSF20" s="28"/>
      <c r="CSG20" s="28"/>
      <c r="CSH20" s="28"/>
      <c r="CSI20" s="28"/>
      <c r="CSJ20" s="28"/>
      <c r="CSK20" s="28"/>
      <c r="CSL20" s="28"/>
      <c r="CSM20" s="28"/>
      <c r="CSN20" s="28"/>
      <c r="CSO20" s="28"/>
      <c r="CSP20" s="28"/>
      <c r="CSQ20" s="28"/>
      <c r="CSR20" s="28"/>
      <c r="CSS20" s="28"/>
      <c r="CST20" s="28"/>
      <c r="CSU20" s="28"/>
      <c r="CSV20" s="28"/>
      <c r="CSW20" s="28"/>
      <c r="CSX20" s="28"/>
      <c r="CSY20" s="28"/>
      <c r="CSZ20" s="28"/>
      <c r="CTA20" s="28"/>
      <c r="CTB20" s="28"/>
      <c r="CTC20" s="28"/>
      <c r="CTD20" s="28"/>
      <c r="CTE20" s="28"/>
      <c r="CTF20" s="28"/>
      <c r="CTG20" s="28"/>
      <c r="CTH20" s="28"/>
      <c r="CTI20" s="28"/>
      <c r="CTJ20" s="28"/>
      <c r="CTK20" s="28"/>
      <c r="CTL20" s="28"/>
      <c r="CTM20" s="28"/>
      <c r="CTN20" s="28"/>
      <c r="CTO20" s="28"/>
      <c r="CTP20" s="28"/>
      <c r="CTQ20" s="28"/>
      <c r="CTR20" s="28"/>
      <c r="CTS20" s="28"/>
      <c r="CTT20" s="28"/>
      <c r="CTU20" s="28"/>
      <c r="CTV20" s="28"/>
      <c r="CTW20" s="28"/>
      <c r="CTX20" s="28"/>
      <c r="CTY20" s="28"/>
      <c r="CTZ20" s="28"/>
      <c r="CUA20" s="28"/>
      <c r="CUB20" s="28"/>
      <c r="CUC20" s="28"/>
      <c r="CUD20" s="28"/>
      <c r="CUE20" s="28"/>
      <c r="CUF20" s="28"/>
      <c r="CUG20" s="28"/>
      <c r="CUH20" s="28"/>
      <c r="CUI20" s="28"/>
      <c r="CUJ20" s="28"/>
      <c r="CUK20" s="28"/>
      <c r="CUL20" s="28"/>
      <c r="CUM20" s="28"/>
      <c r="CUN20" s="28"/>
      <c r="CUO20" s="28"/>
      <c r="CUP20" s="28"/>
      <c r="CUQ20" s="28"/>
      <c r="CUR20" s="28"/>
      <c r="CUS20" s="28"/>
      <c r="CUT20" s="28"/>
      <c r="CUU20" s="28"/>
      <c r="CUV20" s="28"/>
      <c r="CUW20" s="28"/>
      <c r="CUX20" s="28"/>
      <c r="CUY20" s="28"/>
      <c r="CUZ20" s="28"/>
      <c r="CVA20" s="28"/>
      <c r="CVB20" s="28"/>
      <c r="CVC20" s="28"/>
      <c r="CVD20" s="28"/>
      <c r="CVE20" s="28"/>
      <c r="CVF20" s="28"/>
      <c r="CVG20" s="28"/>
      <c r="CVH20" s="28"/>
      <c r="CVI20" s="28"/>
      <c r="CVJ20" s="28"/>
      <c r="CVK20" s="28"/>
      <c r="CVL20" s="28"/>
      <c r="CVM20" s="28"/>
      <c r="CVN20" s="28"/>
      <c r="CVO20" s="28"/>
      <c r="CVP20" s="28"/>
      <c r="CVQ20" s="28"/>
      <c r="CVR20" s="28"/>
      <c r="CVS20" s="28"/>
      <c r="CVT20" s="28"/>
      <c r="CVU20" s="28"/>
      <c r="CVV20" s="28"/>
      <c r="CVW20" s="28"/>
      <c r="CVX20" s="28"/>
      <c r="CVY20" s="28"/>
      <c r="CVZ20" s="28"/>
      <c r="CWA20" s="28"/>
      <c r="CWB20" s="28"/>
      <c r="CWC20" s="28"/>
      <c r="CWD20" s="28"/>
      <c r="CWE20" s="28"/>
      <c r="CWF20" s="28"/>
      <c r="CWG20" s="28"/>
      <c r="CWH20" s="28"/>
      <c r="CWI20" s="28"/>
      <c r="CWJ20" s="28"/>
      <c r="CWK20" s="28"/>
      <c r="CWL20" s="28"/>
      <c r="CWM20" s="28"/>
      <c r="CWN20" s="28"/>
      <c r="CWO20" s="28"/>
      <c r="CWP20" s="28"/>
      <c r="CWQ20" s="28"/>
      <c r="CWR20" s="28"/>
      <c r="CWS20" s="28"/>
      <c r="CWT20" s="28"/>
      <c r="CWU20" s="28"/>
      <c r="CWV20" s="28"/>
      <c r="CWW20" s="28"/>
      <c r="CWX20" s="28"/>
      <c r="CWY20" s="28"/>
      <c r="CWZ20" s="28"/>
      <c r="CXA20" s="28"/>
      <c r="CXB20" s="28"/>
      <c r="CXC20" s="28"/>
      <c r="CXD20" s="28"/>
      <c r="CXE20" s="28"/>
      <c r="CXF20" s="28"/>
      <c r="CXG20" s="28"/>
      <c r="CXH20" s="28"/>
      <c r="CXI20" s="28"/>
      <c r="CXJ20" s="28"/>
      <c r="CXK20" s="28"/>
      <c r="CXL20" s="28"/>
      <c r="CXM20" s="28"/>
      <c r="CXN20" s="28"/>
      <c r="CXO20" s="28"/>
      <c r="CXP20" s="28"/>
      <c r="CXQ20" s="28"/>
      <c r="CXR20" s="28"/>
      <c r="CXS20" s="28"/>
      <c r="CXT20" s="28"/>
      <c r="CXU20" s="28"/>
      <c r="CXV20" s="28"/>
    </row>
    <row r="21" spans="1:2674" customFormat="1" ht="25.2" customHeight="1" x14ac:dyDescent="0.25">
      <c r="A21" s="39" t="s">
        <v>31</v>
      </c>
      <c r="B21" s="39"/>
      <c r="C21" s="39"/>
      <c r="D21" s="39"/>
      <c r="E21" s="39"/>
      <c r="F21" s="39"/>
      <c r="G21" s="39"/>
      <c r="H21" s="39"/>
      <c r="I21" s="39"/>
      <c r="J21" s="39"/>
      <c r="K21" s="39"/>
      <c r="L21" s="39"/>
      <c r="M21" s="35">
        <f>M22-M20</f>
        <v>33.629999999999995</v>
      </c>
      <c r="N21" s="3"/>
      <c r="O21" s="3"/>
      <c r="P21" s="3"/>
      <c r="Q21" s="3"/>
      <c r="R21" s="3"/>
      <c r="S21" s="3"/>
      <c r="T21" s="3"/>
      <c r="U21" s="3"/>
      <c r="V21" s="3"/>
      <c r="W21" s="3"/>
      <c r="X21" s="3"/>
      <c r="Y21" s="3"/>
      <c r="Z21" s="3"/>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c r="AMK21" s="28"/>
      <c r="AML21" s="28"/>
      <c r="AMM21" s="28"/>
      <c r="AMN21" s="28"/>
      <c r="AMO21" s="28"/>
      <c r="AMP21" s="28"/>
      <c r="AMQ21" s="28"/>
      <c r="AMR21" s="28"/>
      <c r="AMS21" s="28"/>
      <c r="AMT21" s="28"/>
      <c r="AMU21" s="28"/>
      <c r="AMV21" s="28"/>
      <c r="AMW21" s="28"/>
      <c r="AMX21" s="28"/>
      <c r="AMY21" s="28"/>
      <c r="AMZ21" s="28"/>
      <c r="ANA21" s="28"/>
      <c r="ANB21" s="28"/>
      <c r="ANC21" s="28"/>
      <c r="AND21" s="28"/>
      <c r="ANE21" s="28"/>
      <c r="ANF21" s="28"/>
      <c r="ANG21" s="28"/>
      <c r="ANH21" s="28"/>
      <c r="ANI21" s="28"/>
      <c r="ANJ21" s="28"/>
      <c r="ANK21" s="28"/>
      <c r="ANL21" s="28"/>
      <c r="ANM21" s="28"/>
      <c r="ANN21" s="28"/>
      <c r="ANO21" s="28"/>
      <c r="ANP21" s="28"/>
      <c r="ANQ21" s="28"/>
      <c r="ANR21" s="28"/>
      <c r="ANS21" s="28"/>
      <c r="ANT21" s="28"/>
      <c r="ANU21" s="28"/>
      <c r="ANV21" s="28"/>
      <c r="ANW21" s="28"/>
      <c r="ANX21" s="28"/>
      <c r="ANY21" s="28"/>
      <c r="ANZ21" s="28"/>
      <c r="AOA21" s="28"/>
      <c r="AOB21" s="28"/>
      <c r="AOC21" s="28"/>
      <c r="AOD21" s="28"/>
      <c r="AOE21" s="28"/>
      <c r="AOF21" s="28"/>
      <c r="AOG21" s="28"/>
      <c r="AOH21" s="28"/>
      <c r="AOI21" s="28"/>
      <c r="AOJ21" s="28"/>
      <c r="AOK21" s="28"/>
      <c r="AOL21" s="28"/>
      <c r="AOM21" s="28"/>
      <c r="AON21" s="28"/>
      <c r="AOO21" s="28"/>
      <c r="AOP21" s="28"/>
      <c r="AOQ21" s="28"/>
      <c r="AOR21" s="28"/>
      <c r="AOS21" s="28"/>
      <c r="AOT21" s="28"/>
      <c r="AOU21" s="28"/>
      <c r="AOV21" s="28"/>
      <c r="AOW21" s="28"/>
      <c r="AOX21" s="28"/>
      <c r="AOY21" s="28"/>
      <c r="AOZ21" s="28"/>
      <c r="APA21" s="28"/>
      <c r="APB21" s="28"/>
      <c r="APC21" s="28"/>
      <c r="APD21" s="28"/>
      <c r="APE21" s="28"/>
      <c r="APF21" s="28"/>
      <c r="APG21" s="28"/>
      <c r="APH21" s="28"/>
      <c r="API21" s="28"/>
      <c r="APJ21" s="28"/>
      <c r="APK21" s="28"/>
      <c r="APL21" s="28"/>
      <c r="APM21" s="28"/>
      <c r="APN21" s="28"/>
      <c r="APO21" s="28"/>
      <c r="APP21" s="28"/>
      <c r="APQ21" s="28"/>
      <c r="APR21" s="28"/>
      <c r="APS21" s="28"/>
      <c r="APT21" s="28"/>
      <c r="APU21" s="28"/>
      <c r="APV21" s="28"/>
      <c r="APW21" s="28"/>
      <c r="APX21" s="28"/>
      <c r="APY21" s="28"/>
      <c r="APZ21" s="28"/>
      <c r="AQA21" s="28"/>
      <c r="AQB21" s="28"/>
      <c r="AQC21" s="28"/>
      <c r="AQD21" s="28"/>
      <c r="AQE21" s="28"/>
      <c r="AQF21" s="28"/>
      <c r="AQG21" s="28"/>
      <c r="AQH21" s="28"/>
      <c r="AQI21" s="28"/>
      <c r="AQJ21" s="28"/>
      <c r="AQK21" s="28"/>
      <c r="AQL21" s="28"/>
      <c r="AQM21" s="28"/>
      <c r="AQN21" s="28"/>
      <c r="AQO21" s="28"/>
      <c r="AQP21" s="28"/>
      <c r="AQQ21" s="28"/>
      <c r="AQR21" s="28"/>
      <c r="AQS21" s="28"/>
      <c r="AQT21" s="28"/>
      <c r="AQU21" s="28"/>
      <c r="AQV21" s="28"/>
      <c r="AQW21" s="28"/>
      <c r="AQX21" s="28"/>
      <c r="AQY21" s="28"/>
      <c r="AQZ21" s="28"/>
      <c r="ARA21" s="28"/>
      <c r="ARB21" s="28"/>
      <c r="ARC21" s="28"/>
      <c r="ARD21" s="28"/>
      <c r="ARE21" s="28"/>
      <c r="ARF21" s="28"/>
      <c r="ARG21" s="28"/>
      <c r="ARH21" s="28"/>
      <c r="ARI21" s="28"/>
      <c r="ARJ21" s="28"/>
      <c r="ARK21" s="28"/>
      <c r="ARL21" s="28"/>
      <c r="ARM21" s="28"/>
      <c r="ARN21" s="28"/>
      <c r="ARO21" s="28"/>
      <c r="ARP21" s="28"/>
      <c r="ARQ21" s="28"/>
      <c r="ARR21" s="28"/>
      <c r="ARS21" s="28"/>
      <c r="ART21" s="28"/>
      <c r="ARU21" s="28"/>
      <c r="ARV21" s="28"/>
      <c r="ARW21" s="28"/>
      <c r="ARX21" s="28"/>
      <c r="ARY21" s="28"/>
      <c r="ARZ21" s="28"/>
      <c r="ASA21" s="28"/>
      <c r="ASB21" s="28"/>
      <c r="ASC21" s="28"/>
      <c r="ASD21" s="28"/>
      <c r="ASE21" s="28"/>
      <c r="ASF21" s="28"/>
      <c r="ASG21" s="28"/>
      <c r="ASH21" s="28"/>
      <c r="ASI21" s="28"/>
      <c r="ASJ21" s="28"/>
      <c r="ASK21" s="28"/>
      <c r="ASL21" s="28"/>
      <c r="ASM21" s="28"/>
      <c r="ASN21" s="28"/>
      <c r="ASO21" s="28"/>
      <c r="ASP21" s="28"/>
      <c r="ASQ21" s="28"/>
      <c r="ASR21" s="28"/>
      <c r="ASS21" s="28"/>
      <c r="AST21" s="28"/>
      <c r="ASU21" s="28"/>
      <c r="ASV21" s="28"/>
      <c r="ASW21" s="28"/>
      <c r="ASX21" s="28"/>
      <c r="ASY21" s="28"/>
      <c r="ASZ21" s="28"/>
      <c r="ATA21" s="28"/>
      <c r="ATB21" s="28"/>
      <c r="ATC21" s="28"/>
      <c r="ATD21" s="28"/>
      <c r="ATE21" s="28"/>
      <c r="ATF21" s="28"/>
      <c r="ATG21" s="28"/>
      <c r="ATH21" s="28"/>
      <c r="ATI21" s="28"/>
      <c r="ATJ21" s="28"/>
      <c r="ATK21" s="28"/>
      <c r="ATL21" s="28"/>
      <c r="ATM21" s="28"/>
      <c r="ATN21" s="28"/>
      <c r="ATO21" s="28"/>
      <c r="ATP21" s="28"/>
      <c r="ATQ21" s="28"/>
      <c r="ATR21" s="28"/>
      <c r="ATS21" s="28"/>
      <c r="ATT21" s="28"/>
      <c r="ATU21" s="28"/>
      <c r="ATV21" s="28"/>
      <c r="ATW21" s="28"/>
      <c r="ATX21" s="28"/>
      <c r="ATY21" s="28"/>
      <c r="ATZ21" s="28"/>
      <c r="AUA21" s="28"/>
      <c r="AUB21" s="28"/>
      <c r="AUC21" s="28"/>
      <c r="AUD21" s="28"/>
      <c r="AUE21" s="28"/>
      <c r="AUF21" s="28"/>
      <c r="AUG21" s="28"/>
      <c r="AUH21" s="28"/>
      <c r="AUI21" s="28"/>
      <c r="AUJ21" s="28"/>
      <c r="AUK21" s="28"/>
      <c r="AUL21" s="28"/>
      <c r="AUM21" s="28"/>
      <c r="AUN21" s="28"/>
      <c r="AUO21" s="28"/>
      <c r="AUP21" s="28"/>
      <c r="AUQ21" s="28"/>
      <c r="AUR21" s="28"/>
      <c r="AUS21" s="28"/>
      <c r="AUT21" s="28"/>
      <c r="AUU21" s="28"/>
      <c r="AUV21" s="28"/>
      <c r="AUW21" s="28"/>
      <c r="AUX21" s="28"/>
      <c r="AUY21" s="28"/>
      <c r="AUZ21" s="28"/>
      <c r="AVA21" s="28"/>
      <c r="AVB21" s="28"/>
      <c r="AVC21" s="28"/>
      <c r="AVD21" s="28"/>
      <c r="AVE21" s="28"/>
      <c r="AVF21" s="28"/>
      <c r="AVG21" s="28"/>
      <c r="AVH21" s="28"/>
      <c r="AVI21" s="28"/>
      <c r="AVJ21" s="28"/>
      <c r="AVK21" s="28"/>
      <c r="AVL21" s="28"/>
      <c r="AVM21" s="28"/>
      <c r="AVN21" s="28"/>
      <c r="AVO21" s="28"/>
      <c r="AVP21" s="28"/>
      <c r="AVQ21" s="28"/>
      <c r="AVR21" s="28"/>
      <c r="AVS21" s="28"/>
      <c r="AVT21" s="28"/>
      <c r="AVU21" s="28"/>
      <c r="AVV21" s="28"/>
      <c r="AVW21" s="28"/>
      <c r="AVX21" s="28"/>
      <c r="AVY21" s="28"/>
      <c r="AVZ21" s="28"/>
      <c r="AWA21" s="28"/>
      <c r="AWB21" s="28"/>
      <c r="AWC21" s="28"/>
      <c r="AWD21" s="28"/>
      <c r="AWE21" s="28"/>
      <c r="AWF21" s="28"/>
      <c r="AWG21" s="28"/>
      <c r="AWH21" s="28"/>
      <c r="AWI21" s="28"/>
      <c r="AWJ21" s="28"/>
      <c r="AWK21" s="28"/>
      <c r="AWL21" s="28"/>
      <c r="AWM21" s="28"/>
      <c r="AWN21" s="28"/>
      <c r="AWO21" s="28"/>
      <c r="AWP21" s="28"/>
      <c r="AWQ21" s="28"/>
      <c r="AWR21" s="28"/>
      <c r="AWS21" s="28"/>
      <c r="AWT21" s="28"/>
      <c r="AWU21" s="28"/>
      <c r="AWV21" s="28"/>
      <c r="AWW21" s="28"/>
      <c r="AWX21" s="28"/>
      <c r="AWY21" s="28"/>
      <c r="AWZ21" s="28"/>
      <c r="AXA21" s="28"/>
      <c r="AXB21" s="28"/>
      <c r="AXC21" s="28"/>
      <c r="AXD21" s="28"/>
      <c r="AXE21" s="28"/>
      <c r="AXF21" s="28"/>
      <c r="AXG21" s="28"/>
      <c r="AXH21" s="28"/>
      <c r="AXI21" s="28"/>
      <c r="AXJ21" s="28"/>
      <c r="AXK21" s="28"/>
      <c r="AXL21" s="28"/>
      <c r="AXM21" s="28"/>
      <c r="AXN21" s="28"/>
      <c r="AXO21" s="28"/>
      <c r="AXP21" s="28"/>
      <c r="AXQ21" s="28"/>
      <c r="AXR21" s="28"/>
      <c r="AXS21" s="28"/>
      <c r="AXT21" s="28"/>
      <c r="AXU21" s="28"/>
      <c r="AXV21" s="28"/>
      <c r="AXW21" s="28"/>
      <c r="AXX21" s="28"/>
      <c r="AXY21" s="28"/>
      <c r="AXZ21" s="28"/>
      <c r="AYA21" s="28"/>
      <c r="AYB21" s="28"/>
      <c r="AYC21" s="28"/>
      <c r="AYD21" s="28"/>
      <c r="AYE21" s="28"/>
      <c r="AYF21" s="28"/>
      <c r="AYG21" s="28"/>
      <c r="AYH21" s="28"/>
      <c r="AYI21" s="28"/>
      <c r="AYJ21" s="28"/>
      <c r="AYK21" s="28"/>
      <c r="AYL21" s="28"/>
      <c r="AYM21" s="28"/>
      <c r="AYN21" s="28"/>
      <c r="AYO21" s="28"/>
      <c r="AYP21" s="28"/>
      <c r="AYQ21" s="28"/>
      <c r="AYR21" s="28"/>
      <c r="AYS21" s="28"/>
      <c r="AYT21" s="28"/>
      <c r="AYU21" s="28"/>
      <c r="AYV21" s="28"/>
      <c r="AYW21" s="28"/>
      <c r="AYX21" s="28"/>
      <c r="AYY21" s="28"/>
      <c r="AYZ21" s="28"/>
      <c r="AZA21" s="28"/>
      <c r="AZB21" s="28"/>
      <c r="AZC21" s="28"/>
      <c r="AZD21" s="28"/>
      <c r="AZE21" s="28"/>
      <c r="AZF21" s="28"/>
      <c r="AZG21" s="28"/>
      <c r="AZH21" s="28"/>
      <c r="AZI21" s="28"/>
      <c r="AZJ21" s="28"/>
      <c r="AZK21" s="28"/>
      <c r="AZL21" s="28"/>
      <c r="AZM21" s="28"/>
      <c r="AZN21" s="28"/>
      <c r="AZO21" s="28"/>
      <c r="AZP21" s="28"/>
      <c r="AZQ21" s="28"/>
      <c r="AZR21" s="28"/>
      <c r="AZS21" s="28"/>
      <c r="AZT21" s="28"/>
      <c r="AZU21" s="28"/>
      <c r="AZV21" s="28"/>
      <c r="AZW21" s="28"/>
      <c r="AZX21" s="28"/>
      <c r="AZY21" s="28"/>
      <c r="AZZ21" s="28"/>
      <c r="BAA21" s="28"/>
      <c r="BAB21" s="28"/>
      <c r="BAC21" s="28"/>
      <c r="BAD21" s="28"/>
      <c r="BAE21" s="28"/>
      <c r="BAF21" s="28"/>
      <c r="BAG21" s="28"/>
      <c r="BAH21" s="28"/>
      <c r="BAI21" s="28"/>
      <c r="BAJ21" s="28"/>
      <c r="BAK21" s="28"/>
      <c r="BAL21" s="28"/>
      <c r="BAM21" s="28"/>
      <c r="BAN21" s="28"/>
      <c r="BAO21" s="28"/>
      <c r="BAP21" s="28"/>
      <c r="BAQ21" s="28"/>
      <c r="BAR21" s="28"/>
      <c r="BAS21" s="28"/>
      <c r="BAT21" s="28"/>
      <c r="BAU21" s="28"/>
      <c r="BAV21" s="28"/>
      <c r="BAW21" s="28"/>
      <c r="BAX21" s="28"/>
      <c r="BAY21" s="28"/>
      <c r="BAZ21" s="28"/>
      <c r="BBA21" s="28"/>
      <c r="BBB21" s="28"/>
      <c r="BBC21" s="28"/>
      <c r="BBD21" s="28"/>
      <c r="BBE21" s="28"/>
      <c r="BBF21" s="28"/>
      <c r="BBG21" s="28"/>
      <c r="BBH21" s="28"/>
      <c r="BBI21" s="28"/>
      <c r="BBJ21" s="28"/>
      <c r="BBK21" s="28"/>
      <c r="BBL21" s="28"/>
      <c r="BBM21" s="28"/>
      <c r="BBN21" s="28"/>
      <c r="BBO21" s="28"/>
      <c r="BBP21" s="28"/>
      <c r="BBQ21" s="28"/>
      <c r="BBR21" s="28"/>
      <c r="BBS21" s="28"/>
      <c r="BBT21" s="28"/>
      <c r="BBU21" s="28"/>
      <c r="BBV21" s="28"/>
      <c r="BBW21" s="28"/>
      <c r="BBX21" s="28"/>
      <c r="BBY21" s="28"/>
      <c r="BBZ21" s="28"/>
      <c r="BCA21" s="28"/>
      <c r="BCB21" s="28"/>
      <c r="BCC21" s="28"/>
      <c r="BCD21" s="28"/>
      <c r="BCE21" s="28"/>
      <c r="BCF21" s="28"/>
      <c r="BCG21" s="28"/>
      <c r="BCH21" s="28"/>
      <c r="BCI21" s="28"/>
      <c r="BCJ21" s="28"/>
      <c r="BCK21" s="28"/>
      <c r="BCL21" s="28"/>
      <c r="BCM21" s="28"/>
      <c r="BCN21" s="28"/>
      <c r="BCO21" s="28"/>
      <c r="BCP21" s="28"/>
      <c r="BCQ21" s="28"/>
      <c r="BCR21" s="28"/>
      <c r="BCS21" s="28"/>
      <c r="BCT21" s="28"/>
      <c r="BCU21" s="28"/>
      <c r="BCV21" s="28"/>
      <c r="BCW21" s="28"/>
      <c r="BCX21" s="28"/>
      <c r="BCY21" s="28"/>
      <c r="BCZ21" s="28"/>
      <c r="BDA21" s="28"/>
      <c r="BDB21" s="28"/>
      <c r="BDC21" s="28"/>
      <c r="BDD21" s="28"/>
      <c r="BDE21" s="28"/>
      <c r="BDF21" s="28"/>
      <c r="BDG21" s="28"/>
      <c r="BDH21" s="28"/>
      <c r="BDI21" s="28"/>
      <c r="BDJ21" s="28"/>
      <c r="BDK21" s="28"/>
      <c r="BDL21" s="28"/>
      <c r="BDM21" s="28"/>
      <c r="BDN21" s="28"/>
      <c r="BDO21" s="28"/>
      <c r="BDP21" s="28"/>
      <c r="BDQ21" s="28"/>
      <c r="BDR21" s="28"/>
      <c r="BDS21" s="28"/>
      <c r="BDT21" s="28"/>
      <c r="BDU21" s="28"/>
      <c r="BDV21" s="28"/>
      <c r="BDW21" s="28"/>
      <c r="BDX21" s="28"/>
      <c r="BDY21" s="28"/>
      <c r="BDZ21" s="28"/>
      <c r="BEA21" s="28"/>
      <c r="BEB21" s="28"/>
      <c r="BEC21" s="28"/>
      <c r="BED21" s="28"/>
      <c r="BEE21" s="28"/>
      <c r="BEF21" s="28"/>
      <c r="BEG21" s="28"/>
      <c r="BEH21" s="28"/>
      <c r="BEI21" s="28"/>
      <c r="BEJ21" s="28"/>
      <c r="BEK21" s="28"/>
      <c r="BEL21" s="28"/>
      <c r="BEM21" s="28"/>
      <c r="BEN21" s="28"/>
      <c r="BEO21" s="28"/>
      <c r="BEP21" s="28"/>
      <c r="BEQ21" s="28"/>
      <c r="BER21" s="28"/>
      <c r="BES21" s="28"/>
      <c r="BET21" s="28"/>
      <c r="BEU21" s="28"/>
      <c r="BEV21" s="28"/>
      <c r="BEW21" s="28"/>
      <c r="BEX21" s="28"/>
      <c r="BEY21" s="28"/>
      <c r="BEZ21" s="28"/>
      <c r="BFA21" s="28"/>
      <c r="BFB21" s="28"/>
      <c r="BFC21" s="28"/>
      <c r="BFD21" s="28"/>
      <c r="BFE21" s="28"/>
      <c r="BFF21" s="28"/>
      <c r="BFG21" s="28"/>
      <c r="BFH21" s="28"/>
      <c r="BFI21" s="28"/>
      <c r="BFJ21" s="28"/>
      <c r="BFK21" s="28"/>
      <c r="BFL21" s="28"/>
      <c r="BFM21" s="28"/>
      <c r="BFN21" s="28"/>
      <c r="BFO21" s="28"/>
      <c r="BFP21" s="28"/>
      <c r="BFQ21" s="28"/>
      <c r="BFR21" s="28"/>
      <c r="BFS21" s="28"/>
      <c r="BFT21" s="28"/>
      <c r="BFU21" s="28"/>
      <c r="BFV21" s="28"/>
      <c r="BFW21" s="28"/>
      <c r="BFX21" s="28"/>
      <c r="BFY21" s="28"/>
      <c r="BFZ21" s="28"/>
      <c r="BGA21" s="28"/>
      <c r="BGB21" s="28"/>
      <c r="BGC21" s="28"/>
      <c r="BGD21" s="28"/>
      <c r="BGE21" s="28"/>
      <c r="BGF21" s="28"/>
      <c r="BGG21" s="28"/>
      <c r="BGH21" s="28"/>
      <c r="BGI21" s="28"/>
      <c r="BGJ21" s="28"/>
      <c r="BGK21" s="28"/>
      <c r="BGL21" s="28"/>
      <c r="BGM21" s="28"/>
      <c r="BGN21" s="28"/>
      <c r="BGO21" s="28"/>
      <c r="BGP21" s="28"/>
      <c r="BGQ21" s="28"/>
      <c r="BGR21" s="28"/>
      <c r="BGS21" s="28"/>
      <c r="BGT21" s="28"/>
      <c r="BGU21" s="28"/>
      <c r="BGV21" s="28"/>
      <c r="BGW21" s="28"/>
      <c r="BGX21" s="28"/>
      <c r="BGY21" s="28"/>
      <c r="BGZ21" s="28"/>
      <c r="BHA21" s="28"/>
      <c r="BHB21" s="28"/>
      <c r="BHC21" s="28"/>
      <c r="BHD21" s="28"/>
      <c r="BHE21" s="28"/>
      <c r="BHF21" s="28"/>
      <c r="BHG21" s="28"/>
      <c r="BHH21" s="28"/>
      <c r="BHI21" s="28"/>
      <c r="BHJ21" s="28"/>
      <c r="BHK21" s="28"/>
      <c r="BHL21" s="28"/>
      <c r="BHM21" s="28"/>
      <c r="BHN21" s="28"/>
      <c r="BHO21" s="28"/>
      <c r="BHP21" s="28"/>
      <c r="BHQ21" s="28"/>
      <c r="BHR21" s="28"/>
      <c r="BHS21" s="28"/>
      <c r="BHT21" s="28"/>
      <c r="BHU21" s="28"/>
      <c r="BHV21" s="28"/>
      <c r="BHW21" s="28"/>
      <c r="BHX21" s="28"/>
      <c r="BHY21" s="28"/>
      <c r="BHZ21" s="28"/>
      <c r="BIA21" s="28"/>
      <c r="BIB21" s="28"/>
      <c r="BIC21" s="28"/>
      <c r="BID21" s="28"/>
      <c r="BIE21" s="28"/>
      <c r="BIF21" s="28"/>
      <c r="BIG21" s="28"/>
      <c r="BIH21" s="28"/>
      <c r="BII21" s="28"/>
      <c r="BIJ21" s="28"/>
      <c r="BIK21" s="28"/>
      <c r="BIL21" s="28"/>
      <c r="BIM21" s="28"/>
      <c r="BIN21" s="28"/>
      <c r="BIO21" s="28"/>
      <c r="BIP21" s="28"/>
      <c r="BIQ21" s="28"/>
      <c r="BIR21" s="28"/>
      <c r="BIS21" s="28"/>
      <c r="BIT21" s="28"/>
      <c r="BIU21" s="28"/>
      <c r="BIV21" s="28"/>
      <c r="BIW21" s="28"/>
      <c r="BIX21" s="28"/>
      <c r="BIY21" s="28"/>
      <c r="BIZ21" s="28"/>
      <c r="BJA21" s="28"/>
      <c r="BJB21" s="28"/>
      <c r="BJC21" s="28"/>
      <c r="BJD21" s="28"/>
      <c r="BJE21" s="28"/>
      <c r="BJF21" s="28"/>
      <c r="BJG21" s="28"/>
      <c r="BJH21" s="28"/>
      <c r="BJI21" s="28"/>
      <c r="BJJ21" s="28"/>
      <c r="BJK21" s="28"/>
      <c r="BJL21" s="28"/>
      <c r="BJM21" s="28"/>
      <c r="BJN21" s="28"/>
      <c r="BJO21" s="28"/>
      <c r="BJP21" s="28"/>
      <c r="BJQ21" s="28"/>
      <c r="BJR21" s="28"/>
      <c r="BJS21" s="28"/>
      <c r="BJT21" s="28"/>
      <c r="BJU21" s="28"/>
      <c r="BJV21" s="28"/>
      <c r="BJW21" s="28"/>
      <c r="BJX21" s="28"/>
      <c r="BJY21" s="28"/>
      <c r="BJZ21" s="28"/>
      <c r="BKA21" s="28"/>
      <c r="BKB21" s="28"/>
      <c r="BKC21" s="28"/>
      <c r="BKD21" s="28"/>
      <c r="BKE21" s="28"/>
      <c r="BKF21" s="28"/>
      <c r="BKG21" s="28"/>
      <c r="BKH21" s="28"/>
      <c r="BKI21" s="28"/>
      <c r="BKJ21" s="28"/>
      <c r="BKK21" s="28"/>
      <c r="BKL21" s="28"/>
      <c r="BKM21" s="28"/>
      <c r="BKN21" s="28"/>
      <c r="BKO21" s="28"/>
      <c r="BKP21" s="28"/>
      <c r="BKQ21" s="28"/>
      <c r="BKR21" s="28"/>
      <c r="BKS21" s="28"/>
      <c r="BKT21" s="28"/>
      <c r="BKU21" s="28"/>
      <c r="BKV21" s="28"/>
      <c r="BKW21" s="28"/>
      <c r="BKX21" s="28"/>
      <c r="BKY21" s="28"/>
      <c r="BKZ21" s="28"/>
      <c r="BLA21" s="28"/>
      <c r="BLB21" s="28"/>
      <c r="BLC21" s="28"/>
      <c r="BLD21" s="28"/>
      <c r="BLE21" s="28"/>
      <c r="BLF21" s="28"/>
      <c r="BLG21" s="28"/>
      <c r="BLH21" s="28"/>
      <c r="BLI21" s="28"/>
      <c r="BLJ21" s="28"/>
      <c r="BLK21" s="28"/>
      <c r="BLL21" s="28"/>
      <c r="BLM21" s="28"/>
      <c r="BLN21" s="28"/>
      <c r="BLO21" s="28"/>
      <c r="BLP21" s="28"/>
      <c r="BLQ21" s="28"/>
      <c r="BLR21" s="28"/>
      <c r="BLS21" s="28"/>
      <c r="BLT21" s="28"/>
      <c r="BLU21" s="28"/>
      <c r="BLV21" s="28"/>
      <c r="BLW21" s="28"/>
      <c r="BLX21" s="28"/>
      <c r="BLY21" s="28"/>
      <c r="BLZ21" s="28"/>
      <c r="BMA21" s="28"/>
      <c r="BMB21" s="28"/>
      <c r="BMC21" s="28"/>
      <c r="BMD21" s="28"/>
      <c r="BME21" s="28"/>
      <c r="BMF21" s="28"/>
      <c r="BMG21" s="28"/>
      <c r="BMH21" s="28"/>
      <c r="BMI21" s="28"/>
      <c r="BMJ21" s="28"/>
      <c r="BMK21" s="28"/>
      <c r="BML21" s="28"/>
      <c r="BMM21" s="28"/>
      <c r="BMN21" s="28"/>
      <c r="BMO21" s="28"/>
      <c r="BMP21" s="28"/>
      <c r="BMQ21" s="28"/>
      <c r="BMR21" s="28"/>
      <c r="BMS21" s="28"/>
      <c r="BMT21" s="28"/>
      <c r="BMU21" s="28"/>
      <c r="BMV21" s="28"/>
      <c r="BMW21" s="28"/>
      <c r="BMX21" s="28"/>
      <c r="BMY21" s="28"/>
      <c r="BMZ21" s="28"/>
      <c r="BNA21" s="28"/>
      <c r="BNB21" s="28"/>
      <c r="BNC21" s="28"/>
      <c r="BND21" s="28"/>
      <c r="BNE21" s="28"/>
      <c r="BNF21" s="28"/>
      <c r="BNG21" s="28"/>
      <c r="BNH21" s="28"/>
      <c r="BNI21" s="28"/>
      <c r="BNJ21" s="28"/>
      <c r="BNK21" s="28"/>
      <c r="BNL21" s="28"/>
      <c r="BNM21" s="28"/>
      <c r="BNN21" s="28"/>
      <c r="BNO21" s="28"/>
      <c r="BNP21" s="28"/>
      <c r="BNQ21" s="28"/>
      <c r="BNR21" s="28"/>
      <c r="BNS21" s="28"/>
      <c r="BNT21" s="28"/>
      <c r="BNU21" s="28"/>
      <c r="BNV21" s="28"/>
      <c r="BNW21" s="28"/>
      <c r="BNX21" s="28"/>
      <c r="BNY21" s="28"/>
      <c r="BNZ21" s="28"/>
      <c r="BOA21" s="28"/>
      <c r="BOB21" s="28"/>
      <c r="BOC21" s="28"/>
      <c r="BOD21" s="28"/>
      <c r="BOE21" s="28"/>
      <c r="BOF21" s="28"/>
      <c r="BOG21" s="28"/>
      <c r="BOH21" s="28"/>
      <c r="BOI21" s="28"/>
      <c r="BOJ21" s="28"/>
      <c r="BOK21" s="28"/>
      <c r="BOL21" s="28"/>
      <c r="BOM21" s="28"/>
      <c r="BON21" s="28"/>
      <c r="BOO21" s="28"/>
      <c r="BOP21" s="28"/>
      <c r="BOQ21" s="28"/>
      <c r="BOR21" s="28"/>
      <c r="BOS21" s="28"/>
      <c r="BOT21" s="28"/>
      <c r="BOU21" s="28"/>
      <c r="BOV21" s="28"/>
      <c r="BOW21" s="28"/>
      <c r="BOX21" s="28"/>
      <c r="BOY21" s="28"/>
      <c r="BOZ21" s="28"/>
      <c r="BPA21" s="28"/>
      <c r="BPB21" s="28"/>
      <c r="BPC21" s="28"/>
      <c r="BPD21" s="28"/>
      <c r="BPE21" s="28"/>
      <c r="BPF21" s="28"/>
      <c r="BPG21" s="28"/>
      <c r="BPH21" s="28"/>
      <c r="BPI21" s="28"/>
      <c r="BPJ21" s="28"/>
      <c r="BPK21" s="28"/>
      <c r="BPL21" s="28"/>
      <c r="BPM21" s="28"/>
      <c r="BPN21" s="28"/>
      <c r="BPO21" s="28"/>
      <c r="BPP21" s="28"/>
      <c r="BPQ21" s="28"/>
      <c r="BPR21" s="28"/>
      <c r="BPS21" s="28"/>
      <c r="BPT21" s="28"/>
      <c r="BPU21" s="28"/>
      <c r="BPV21" s="28"/>
      <c r="BPW21" s="28"/>
      <c r="BPX21" s="28"/>
      <c r="BPY21" s="28"/>
      <c r="BPZ21" s="28"/>
      <c r="BQA21" s="28"/>
      <c r="BQB21" s="28"/>
      <c r="BQC21" s="28"/>
      <c r="BQD21" s="28"/>
      <c r="BQE21" s="28"/>
      <c r="BQF21" s="28"/>
      <c r="BQG21" s="28"/>
      <c r="BQH21" s="28"/>
      <c r="BQI21" s="28"/>
      <c r="BQJ21" s="28"/>
      <c r="BQK21" s="28"/>
      <c r="BQL21" s="28"/>
      <c r="BQM21" s="28"/>
      <c r="BQN21" s="28"/>
      <c r="BQO21" s="28"/>
      <c r="BQP21" s="28"/>
      <c r="BQQ21" s="28"/>
      <c r="BQR21" s="28"/>
      <c r="BQS21" s="28"/>
      <c r="BQT21" s="28"/>
      <c r="BQU21" s="28"/>
      <c r="BQV21" s="28"/>
      <c r="BQW21" s="28"/>
      <c r="BQX21" s="28"/>
      <c r="BQY21" s="28"/>
      <c r="BQZ21" s="28"/>
      <c r="BRA21" s="28"/>
      <c r="BRB21" s="28"/>
      <c r="BRC21" s="28"/>
      <c r="BRD21" s="28"/>
      <c r="BRE21" s="28"/>
      <c r="BRF21" s="28"/>
      <c r="BRG21" s="28"/>
      <c r="BRH21" s="28"/>
      <c r="BRI21" s="28"/>
      <c r="BRJ21" s="28"/>
      <c r="BRK21" s="28"/>
      <c r="BRL21" s="28"/>
      <c r="BRM21" s="28"/>
      <c r="BRN21" s="28"/>
      <c r="BRO21" s="28"/>
      <c r="BRP21" s="28"/>
      <c r="BRQ21" s="28"/>
      <c r="BRR21" s="28"/>
      <c r="BRS21" s="28"/>
      <c r="BRT21" s="28"/>
      <c r="BRU21" s="28"/>
      <c r="BRV21" s="28"/>
      <c r="BRW21" s="28"/>
      <c r="BRX21" s="28"/>
      <c r="BRY21" s="28"/>
      <c r="BRZ21" s="28"/>
      <c r="BSA21" s="28"/>
      <c r="BSB21" s="28"/>
      <c r="BSC21" s="28"/>
      <c r="BSD21" s="28"/>
      <c r="BSE21" s="28"/>
      <c r="BSF21" s="28"/>
      <c r="BSG21" s="28"/>
      <c r="BSH21" s="28"/>
      <c r="BSI21" s="28"/>
      <c r="BSJ21" s="28"/>
      <c r="BSK21" s="28"/>
      <c r="BSL21" s="28"/>
      <c r="BSM21" s="28"/>
      <c r="BSN21" s="28"/>
      <c r="BSO21" s="28"/>
      <c r="BSP21" s="28"/>
      <c r="BSQ21" s="28"/>
      <c r="BSR21" s="28"/>
      <c r="BSS21" s="28"/>
      <c r="BST21" s="28"/>
      <c r="BSU21" s="28"/>
      <c r="BSV21" s="28"/>
      <c r="BSW21" s="28"/>
      <c r="BSX21" s="28"/>
      <c r="BSY21" s="28"/>
      <c r="BSZ21" s="28"/>
      <c r="BTA21" s="28"/>
      <c r="BTB21" s="28"/>
      <c r="BTC21" s="28"/>
      <c r="BTD21" s="28"/>
      <c r="BTE21" s="28"/>
      <c r="BTF21" s="28"/>
      <c r="BTG21" s="28"/>
      <c r="BTH21" s="28"/>
      <c r="BTI21" s="28"/>
      <c r="BTJ21" s="28"/>
      <c r="BTK21" s="28"/>
      <c r="BTL21" s="28"/>
      <c r="BTM21" s="28"/>
      <c r="BTN21" s="28"/>
      <c r="BTO21" s="28"/>
      <c r="BTP21" s="28"/>
      <c r="BTQ21" s="28"/>
      <c r="BTR21" s="28"/>
      <c r="BTS21" s="28"/>
      <c r="BTT21" s="28"/>
      <c r="BTU21" s="28"/>
      <c r="BTV21" s="28"/>
      <c r="BTW21" s="28"/>
      <c r="BTX21" s="28"/>
      <c r="BTY21" s="28"/>
      <c r="BTZ21" s="28"/>
      <c r="BUA21" s="28"/>
      <c r="BUB21" s="28"/>
      <c r="BUC21" s="28"/>
      <c r="BUD21" s="28"/>
      <c r="BUE21" s="28"/>
      <c r="BUF21" s="28"/>
      <c r="BUG21" s="28"/>
      <c r="BUH21" s="28"/>
      <c r="BUI21" s="28"/>
      <c r="BUJ21" s="28"/>
      <c r="BUK21" s="28"/>
      <c r="BUL21" s="28"/>
      <c r="BUM21" s="28"/>
      <c r="BUN21" s="28"/>
      <c r="BUO21" s="28"/>
      <c r="BUP21" s="28"/>
      <c r="BUQ21" s="28"/>
      <c r="BUR21" s="28"/>
      <c r="BUS21" s="28"/>
      <c r="BUT21" s="28"/>
      <c r="BUU21" s="28"/>
      <c r="BUV21" s="28"/>
      <c r="BUW21" s="28"/>
      <c r="BUX21" s="28"/>
      <c r="BUY21" s="28"/>
      <c r="BUZ21" s="28"/>
      <c r="BVA21" s="28"/>
      <c r="BVB21" s="28"/>
      <c r="BVC21" s="28"/>
      <c r="BVD21" s="28"/>
      <c r="BVE21" s="28"/>
      <c r="BVF21" s="28"/>
      <c r="BVG21" s="28"/>
      <c r="BVH21" s="28"/>
      <c r="BVI21" s="28"/>
      <c r="BVJ21" s="28"/>
      <c r="BVK21" s="28"/>
      <c r="BVL21" s="28"/>
      <c r="BVM21" s="28"/>
      <c r="BVN21" s="28"/>
      <c r="BVO21" s="28"/>
      <c r="BVP21" s="28"/>
      <c r="BVQ21" s="28"/>
      <c r="BVR21" s="28"/>
      <c r="BVS21" s="28"/>
      <c r="BVT21" s="28"/>
      <c r="BVU21" s="28"/>
      <c r="BVV21" s="28"/>
      <c r="BVW21" s="28"/>
      <c r="BVX21" s="28"/>
      <c r="BVY21" s="28"/>
      <c r="BVZ21" s="28"/>
      <c r="BWA21" s="28"/>
      <c r="BWB21" s="28"/>
      <c r="BWC21" s="28"/>
      <c r="BWD21" s="28"/>
      <c r="BWE21" s="28"/>
      <c r="BWF21" s="28"/>
      <c r="BWG21" s="28"/>
      <c r="BWH21" s="28"/>
      <c r="BWI21" s="28"/>
      <c r="BWJ21" s="28"/>
      <c r="BWK21" s="28"/>
      <c r="BWL21" s="28"/>
      <c r="BWM21" s="28"/>
      <c r="BWN21" s="28"/>
      <c r="BWO21" s="28"/>
      <c r="BWP21" s="28"/>
      <c r="BWQ21" s="28"/>
      <c r="BWR21" s="28"/>
      <c r="BWS21" s="28"/>
      <c r="BWT21" s="28"/>
      <c r="BWU21" s="28"/>
      <c r="BWV21" s="28"/>
      <c r="BWW21" s="28"/>
      <c r="BWX21" s="28"/>
      <c r="BWY21" s="28"/>
      <c r="BWZ21" s="28"/>
      <c r="BXA21" s="28"/>
      <c r="BXB21" s="28"/>
      <c r="BXC21" s="28"/>
      <c r="BXD21" s="28"/>
      <c r="BXE21" s="28"/>
      <c r="BXF21" s="28"/>
      <c r="BXG21" s="28"/>
      <c r="BXH21" s="28"/>
      <c r="BXI21" s="28"/>
      <c r="BXJ21" s="28"/>
      <c r="BXK21" s="28"/>
      <c r="BXL21" s="28"/>
      <c r="BXM21" s="28"/>
      <c r="BXN21" s="28"/>
      <c r="BXO21" s="28"/>
      <c r="BXP21" s="28"/>
      <c r="BXQ21" s="28"/>
      <c r="BXR21" s="28"/>
      <c r="BXS21" s="28"/>
      <c r="BXT21" s="28"/>
      <c r="BXU21" s="28"/>
      <c r="BXV21" s="28"/>
      <c r="BXW21" s="28"/>
      <c r="BXX21" s="28"/>
      <c r="BXY21" s="28"/>
      <c r="BXZ21" s="28"/>
      <c r="BYA21" s="28"/>
      <c r="BYB21" s="28"/>
      <c r="BYC21" s="28"/>
      <c r="BYD21" s="28"/>
      <c r="BYE21" s="28"/>
      <c r="BYF21" s="28"/>
      <c r="BYG21" s="28"/>
      <c r="BYH21" s="28"/>
      <c r="BYI21" s="28"/>
      <c r="BYJ21" s="28"/>
      <c r="BYK21" s="28"/>
      <c r="BYL21" s="28"/>
      <c r="BYM21" s="28"/>
      <c r="BYN21" s="28"/>
      <c r="BYO21" s="28"/>
      <c r="BYP21" s="28"/>
      <c r="BYQ21" s="28"/>
      <c r="BYR21" s="28"/>
      <c r="BYS21" s="28"/>
      <c r="BYT21" s="28"/>
      <c r="BYU21" s="28"/>
      <c r="BYV21" s="28"/>
      <c r="BYW21" s="28"/>
      <c r="BYX21" s="28"/>
      <c r="BYY21" s="28"/>
      <c r="BYZ21" s="28"/>
      <c r="BZA21" s="28"/>
      <c r="BZB21" s="28"/>
      <c r="BZC21" s="28"/>
      <c r="BZD21" s="28"/>
      <c r="BZE21" s="28"/>
      <c r="BZF21" s="28"/>
      <c r="BZG21" s="28"/>
      <c r="BZH21" s="28"/>
      <c r="BZI21" s="28"/>
      <c r="BZJ21" s="28"/>
      <c r="BZK21" s="28"/>
      <c r="BZL21" s="28"/>
      <c r="BZM21" s="28"/>
      <c r="BZN21" s="28"/>
      <c r="BZO21" s="28"/>
      <c r="BZP21" s="28"/>
      <c r="BZQ21" s="28"/>
      <c r="BZR21" s="28"/>
      <c r="BZS21" s="28"/>
      <c r="BZT21" s="28"/>
      <c r="BZU21" s="28"/>
      <c r="BZV21" s="28"/>
      <c r="BZW21" s="28"/>
      <c r="BZX21" s="28"/>
      <c r="BZY21" s="28"/>
      <c r="BZZ21" s="28"/>
      <c r="CAA21" s="28"/>
      <c r="CAB21" s="28"/>
      <c r="CAC21" s="28"/>
      <c r="CAD21" s="28"/>
      <c r="CAE21" s="28"/>
      <c r="CAF21" s="28"/>
      <c r="CAG21" s="28"/>
      <c r="CAH21" s="28"/>
      <c r="CAI21" s="28"/>
      <c r="CAJ21" s="28"/>
      <c r="CAK21" s="28"/>
      <c r="CAL21" s="28"/>
      <c r="CAM21" s="28"/>
      <c r="CAN21" s="28"/>
      <c r="CAO21" s="28"/>
      <c r="CAP21" s="28"/>
      <c r="CAQ21" s="28"/>
      <c r="CAR21" s="28"/>
      <c r="CAS21" s="28"/>
      <c r="CAT21" s="28"/>
      <c r="CAU21" s="28"/>
      <c r="CAV21" s="28"/>
      <c r="CAW21" s="28"/>
      <c r="CAX21" s="28"/>
      <c r="CAY21" s="28"/>
      <c r="CAZ21" s="28"/>
      <c r="CBA21" s="28"/>
      <c r="CBB21" s="28"/>
      <c r="CBC21" s="28"/>
      <c r="CBD21" s="28"/>
      <c r="CBE21" s="28"/>
      <c r="CBF21" s="28"/>
      <c r="CBG21" s="28"/>
      <c r="CBH21" s="28"/>
      <c r="CBI21" s="28"/>
      <c r="CBJ21" s="28"/>
      <c r="CBK21" s="28"/>
      <c r="CBL21" s="28"/>
      <c r="CBM21" s="28"/>
      <c r="CBN21" s="28"/>
      <c r="CBO21" s="28"/>
      <c r="CBP21" s="28"/>
      <c r="CBQ21" s="28"/>
      <c r="CBR21" s="28"/>
      <c r="CBS21" s="28"/>
      <c r="CBT21" s="28"/>
      <c r="CBU21" s="28"/>
      <c r="CBV21" s="28"/>
      <c r="CBW21" s="28"/>
      <c r="CBX21" s="28"/>
      <c r="CBY21" s="28"/>
      <c r="CBZ21" s="28"/>
      <c r="CCA21" s="28"/>
      <c r="CCB21" s="28"/>
      <c r="CCC21" s="28"/>
      <c r="CCD21" s="28"/>
      <c r="CCE21" s="28"/>
      <c r="CCF21" s="28"/>
      <c r="CCG21" s="28"/>
      <c r="CCH21" s="28"/>
      <c r="CCI21" s="28"/>
      <c r="CCJ21" s="28"/>
      <c r="CCK21" s="28"/>
      <c r="CCL21" s="28"/>
      <c r="CCM21" s="28"/>
      <c r="CCN21" s="28"/>
      <c r="CCO21" s="28"/>
      <c r="CCP21" s="28"/>
      <c r="CCQ21" s="28"/>
      <c r="CCR21" s="28"/>
      <c r="CCS21" s="28"/>
      <c r="CCT21" s="28"/>
      <c r="CCU21" s="28"/>
      <c r="CCV21" s="28"/>
      <c r="CCW21" s="28"/>
      <c r="CCX21" s="28"/>
      <c r="CCY21" s="28"/>
      <c r="CCZ21" s="28"/>
      <c r="CDA21" s="28"/>
      <c r="CDB21" s="28"/>
      <c r="CDC21" s="28"/>
      <c r="CDD21" s="28"/>
      <c r="CDE21" s="28"/>
      <c r="CDF21" s="28"/>
      <c r="CDG21" s="28"/>
      <c r="CDH21" s="28"/>
      <c r="CDI21" s="28"/>
      <c r="CDJ21" s="28"/>
      <c r="CDK21" s="28"/>
      <c r="CDL21" s="28"/>
      <c r="CDM21" s="28"/>
      <c r="CDN21" s="28"/>
      <c r="CDO21" s="28"/>
      <c r="CDP21" s="28"/>
      <c r="CDQ21" s="28"/>
      <c r="CDR21" s="28"/>
      <c r="CDS21" s="28"/>
      <c r="CDT21" s="28"/>
      <c r="CDU21" s="28"/>
      <c r="CDV21" s="28"/>
      <c r="CDW21" s="28"/>
      <c r="CDX21" s="28"/>
      <c r="CDY21" s="28"/>
      <c r="CDZ21" s="28"/>
      <c r="CEA21" s="28"/>
      <c r="CEB21" s="28"/>
      <c r="CEC21" s="28"/>
      <c r="CED21" s="28"/>
      <c r="CEE21" s="28"/>
      <c r="CEF21" s="28"/>
      <c r="CEG21" s="28"/>
      <c r="CEH21" s="28"/>
      <c r="CEI21" s="28"/>
      <c r="CEJ21" s="28"/>
      <c r="CEK21" s="28"/>
      <c r="CEL21" s="28"/>
      <c r="CEM21" s="28"/>
      <c r="CEN21" s="28"/>
      <c r="CEO21" s="28"/>
      <c r="CEP21" s="28"/>
      <c r="CEQ21" s="28"/>
      <c r="CER21" s="28"/>
      <c r="CES21" s="28"/>
      <c r="CET21" s="28"/>
      <c r="CEU21" s="28"/>
      <c r="CEV21" s="28"/>
      <c r="CEW21" s="28"/>
      <c r="CEX21" s="28"/>
      <c r="CEY21" s="28"/>
      <c r="CEZ21" s="28"/>
      <c r="CFA21" s="28"/>
      <c r="CFB21" s="28"/>
      <c r="CFC21" s="28"/>
      <c r="CFD21" s="28"/>
      <c r="CFE21" s="28"/>
      <c r="CFF21" s="28"/>
      <c r="CFG21" s="28"/>
      <c r="CFH21" s="28"/>
      <c r="CFI21" s="28"/>
      <c r="CFJ21" s="28"/>
      <c r="CFK21" s="28"/>
      <c r="CFL21" s="28"/>
      <c r="CFM21" s="28"/>
      <c r="CFN21" s="28"/>
      <c r="CFO21" s="28"/>
      <c r="CFP21" s="28"/>
      <c r="CFQ21" s="28"/>
      <c r="CFR21" s="28"/>
      <c r="CFS21" s="28"/>
      <c r="CFT21" s="28"/>
      <c r="CFU21" s="28"/>
      <c r="CFV21" s="28"/>
      <c r="CFW21" s="28"/>
      <c r="CFX21" s="28"/>
      <c r="CFY21" s="28"/>
      <c r="CFZ21" s="28"/>
      <c r="CGA21" s="28"/>
      <c r="CGB21" s="28"/>
      <c r="CGC21" s="28"/>
      <c r="CGD21" s="28"/>
      <c r="CGE21" s="28"/>
      <c r="CGF21" s="28"/>
      <c r="CGG21" s="28"/>
      <c r="CGH21" s="28"/>
      <c r="CGI21" s="28"/>
      <c r="CGJ21" s="28"/>
      <c r="CGK21" s="28"/>
      <c r="CGL21" s="28"/>
      <c r="CGM21" s="28"/>
      <c r="CGN21" s="28"/>
      <c r="CGO21" s="28"/>
      <c r="CGP21" s="28"/>
      <c r="CGQ21" s="28"/>
      <c r="CGR21" s="28"/>
      <c r="CGS21" s="28"/>
      <c r="CGT21" s="28"/>
      <c r="CGU21" s="28"/>
      <c r="CGV21" s="28"/>
      <c r="CGW21" s="28"/>
      <c r="CGX21" s="28"/>
      <c r="CGY21" s="28"/>
      <c r="CGZ21" s="28"/>
      <c r="CHA21" s="28"/>
      <c r="CHB21" s="28"/>
      <c r="CHC21" s="28"/>
      <c r="CHD21" s="28"/>
      <c r="CHE21" s="28"/>
      <c r="CHF21" s="28"/>
      <c r="CHG21" s="28"/>
      <c r="CHH21" s="28"/>
      <c r="CHI21" s="28"/>
      <c r="CHJ21" s="28"/>
      <c r="CHK21" s="28"/>
      <c r="CHL21" s="28"/>
      <c r="CHM21" s="28"/>
      <c r="CHN21" s="28"/>
      <c r="CHO21" s="28"/>
      <c r="CHP21" s="28"/>
      <c r="CHQ21" s="28"/>
      <c r="CHR21" s="28"/>
      <c r="CHS21" s="28"/>
      <c r="CHT21" s="28"/>
      <c r="CHU21" s="28"/>
      <c r="CHV21" s="28"/>
      <c r="CHW21" s="28"/>
      <c r="CHX21" s="28"/>
      <c r="CHY21" s="28"/>
      <c r="CHZ21" s="28"/>
      <c r="CIA21" s="28"/>
      <c r="CIB21" s="28"/>
      <c r="CIC21" s="28"/>
      <c r="CID21" s="28"/>
      <c r="CIE21" s="28"/>
      <c r="CIF21" s="28"/>
      <c r="CIG21" s="28"/>
      <c r="CIH21" s="28"/>
      <c r="CII21" s="28"/>
      <c r="CIJ21" s="28"/>
      <c r="CIK21" s="28"/>
      <c r="CIL21" s="28"/>
      <c r="CIM21" s="28"/>
      <c r="CIN21" s="28"/>
      <c r="CIO21" s="28"/>
      <c r="CIP21" s="28"/>
      <c r="CIQ21" s="28"/>
      <c r="CIR21" s="28"/>
      <c r="CIS21" s="28"/>
      <c r="CIT21" s="28"/>
      <c r="CIU21" s="28"/>
      <c r="CIV21" s="28"/>
      <c r="CIW21" s="28"/>
      <c r="CIX21" s="28"/>
      <c r="CIY21" s="28"/>
      <c r="CIZ21" s="28"/>
      <c r="CJA21" s="28"/>
      <c r="CJB21" s="28"/>
      <c r="CJC21" s="28"/>
      <c r="CJD21" s="28"/>
      <c r="CJE21" s="28"/>
      <c r="CJF21" s="28"/>
      <c r="CJG21" s="28"/>
      <c r="CJH21" s="28"/>
      <c r="CJI21" s="28"/>
      <c r="CJJ21" s="28"/>
      <c r="CJK21" s="28"/>
      <c r="CJL21" s="28"/>
      <c r="CJM21" s="28"/>
      <c r="CJN21" s="28"/>
      <c r="CJO21" s="28"/>
      <c r="CJP21" s="28"/>
      <c r="CJQ21" s="28"/>
      <c r="CJR21" s="28"/>
      <c r="CJS21" s="28"/>
      <c r="CJT21" s="28"/>
      <c r="CJU21" s="28"/>
      <c r="CJV21" s="28"/>
      <c r="CJW21" s="28"/>
      <c r="CJX21" s="28"/>
      <c r="CJY21" s="28"/>
      <c r="CJZ21" s="28"/>
      <c r="CKA21" s="28"/>
      <c r="CKB21" s="28"/>
      <c r="CKC21" s="28"/>
      <c r="CKD21" s="28"/>
      <c r="CKE21" s="28"/>
      <c r="CKF21" s="28"/>
      <c r="CKG21" s="28"/>
      <c r="CKH21" s="28"/>
      <c r="CKI21" s="28"/>
      <c r="CKJ21" s="28"/>
      <c r="CKK21" s="28"/>
      <c r="CKL21" s="28"/>
      <c r="CKM21" s="28"/>
      <c r="CKN21" s="28"/>
      <c r="CKO21" s="28"/>
      <c r="CKP21" s="28"/>
      <c r="CKQ21" s="28"/>
      <c r="CKR21" s="28"/>
      <c r="CKS21" s="28"/>
      <c r="CKT21" s="28"/>
      <c r="CKU21" s="28"/>
      <c r="CKV21" s="28"/>
      <c r="CKW21" s="28"/>
      <c r="CKX21" s="28"/>
      <c r="CKY21" s="28"/>
      <c r="CKZ21" s="28"/>
      <c r="CLA21" s="28"/>
      <c r="CLB21" s="28"/>
      <c r="CLC21" s="28"/>
      <c r="CLD21" s="28"/>
      <c r="CLE21" s="28"/>
      <c r="CLF21" s="28"/>
      <c r="CLG21" s="28"/>
      <c r="CLH21" s="28"/>
      <c r="CLI21" s="28"/>
      <c r="CLJ21" s="28"/>
      <c r="CLK21" s="28"/>
      <c r="CLL21" s="28"/>
      <c r="CLM21" s="28"/>
      <c r="CLN21" s="28"/>
      <c r="CLO21" s="28"/>
      <c r="CLP21" s="28"/>
      <c r="CLQ21" s="28"/>
      <c r="CLR21" s="28"/>
      <c r="CLS21" s="28"/>
      <c r="CLT21" s="28"/>
      <c r="CLU21" s="28"/>
      <c r="CLV21" s="28"/>
      <c r="CLW21" s="28"/>
      <c r="CLX21" s="28"/>
      <c r="CLY21" s="28"/>
      <c r="CLZ21" s="28"/>
      <c r="CMA21" s="28"/>
      <c r="CMB21" s="28"/>
      <c r="CMC21" s="28"/>
      <c r="CMD21" s="28"/>
      <c r="CME21" s="28"/>
      <c r="CMF21" s="28"/>
      <c r="CMG21" s="28"/>
      <c r="CMH21" s="28"/>
      <c r="CMI21" s="28"/>
      <c r="CMJ21" s="28"/>
      <c r="CMK21" s="28"/>
      <c r="CML21" s="28"/>
      <c r="CMM21" s="28"/>
      <c r="CMN21" s="28"/>
      <c r="CMO21" s="28"/>
      <c r="CMP21" s="28"/>
      <c r="CMQ21" s="28"/>
      <c r="CMR21" s="28"/>
      <c r="CMS21" s="28"/>
      <c r="CMT21" s="28"/>
      <c r="CMU21" s="28"/>
      <c r="CMV21" s="28"/>
      <c r="CMW21" s="28"/>
      <c r="CMX21" s="28"/>
      <c r="CMY21" s="28"/>
      <c r="CMZ21" s="28"/>
      <c r="CNA21" s="28"/>
      <c r="CNB21" s="28"/>
      <c r="CNC21" s="28"/>
      <c r="CND21" s="28"/>
      <c r="CNE21" s="28"/>
      <c r="CNF21" s="28"/>
      <c r="CNG21" s="28"/>
      <c r="CNH21" s="28"/>
      <c r="CNI21" s="28"/>
      <c r="CNJ21" s="28"/>
      <c r="CNK21" s="28"/>
      <c r="CNL21" s="28"/>
      <c r="CNM21" s="28"/>
      <c r="CNN21" s="28"/>
      <c r="CNO21" s="28"/>
      <c r="CNP21" s="28"/>
      <c r="CNQ21" s="28"/>
      <c r="CNR21" s="28"/>
      <c r="CNS21" s="28"/>
      <c r="CNT21" s="28"/>
      <c r="CNU21" s="28"/>
      <c r="CNV21" s="28"/>
      <c r="CNW21" s="28"/>
      <c r="CNX21" s="28"/>
      <c r="CNY21" s="28"/>
      <c r="CNZ21" s="28"/>
      <c r="COA21" s="28"/>
      <c r="COB21" s="28"/>
      <c r="COC21" s="28"/>
      <c r="COD21" s="28"/>
      <c r="COE21" s="28"/>
      <c r="COF21" s="28"/>
      <c r="COG21" s="28"/>
      <c r="COH21" s="28"/>
      <c r="COI21" s="28"/>
      <c r="COJ21" s="28"/>
      <c r="COK21" s="28"/>
      <c r="COL21" s="28"/>
      <c r="COM21" s="28"/>
      <c r="CON21" s="28"/>
      <c r="COO21" s="28"/>
      <c r="COP21" s="28"/>
      <c r="COQ21" s="28"/>
      <c r="COR21" s="28"/>
      <c r="COS21" s="28"/>
      <c r="COT21" s="28"/>
      <c r="COU21" s="28"/>
      <c r="COV21" s="28"/>
      <c r="COW21" s="28"/>
      <c r="COX21" s="28"/>
      <c r="COY21" s="28"/>
      <c r="COZ21" s="28"/>
      <c r="CPA21" s="28"/>
      <c r="CPB21" s="28"/>
      <c r="CPC21" s="28"/>
      <c r="CPD21" s="28"/>
      <c r="CPE21" s="28"/>
      <c r="CPF21" s="28"/>
      <c r="CPG21" s="28"/>
      <c r="CPH21" s="28"/>
      <c r="CPI21" s="28"/>
      <c r="CPJ21" s="28"/>
      <c r="CPK21" s="28"/>
      <c r="CPL21" s="28"/>
      <c r="CPM21" s="28"/>
      <c r="CPN21" s="28"/>
      <c r="CPO21" s="28"/>
      <c r="CPP21" s="28"/>
      <c r="CPQ21" s="28"/>
      <c r="CPR21" s="28"/>
      <c r="CPS21" s="28"/>
      <c r="CPT21" s="28"/>
      <c r="CPU21" s="28"/>
      <c r="CPV21" s="28"/>
      <c r="CPW21" s="28"/>
      <c r="CPX21" s="28"/>
      <c r="CPY21" s="28"/>
      <c r="CPZ21" s="28"/>
      <c r="CQA21" s="28"/>
      <c r="CQB21" s="28"/>
      <c r="CQC21" s="28"/>
      <c r="CQD21" s="28"/>
      <c r="CQE21" s="28"/>
      <c r="CQF21" s="28"/>
      <c r="CQG21" s="28"/>
      <c r="CQH21" s="28"/>
      <c r="CQI21" s="28"/>
      <c r="CQJ21" s="28"/>
      <c r="CQK21" s="28"/>
      <c r="CQL21" s="28"/>
      <c r="CQM21" s="28"/>
      <c r="CQN21" s="28"/>
      <c r="CQO21" s="28"/>
      <c r="CQP21" s="28"/>
      <c r="CQQ21" s="28"/>
      <c r="CQR21" s="28"/>
      <c r="CQS21" s="28"/>
      <c r="CQT21" s="28"/>
      <c r="CQU21" s="28"/>
      <c r="CQV21" s="28"/>
      <c r="CQW21" s="28"/>
      <c r="CQX21" s="28"/>
      <c r="CQY21" s="28"/>
      <c r="CQZ21" s="28"/>
      <c r="CRA21" s="28"/>
      <c r="CRB21" s="28"/>
      <c r="CRC21" s="28"/>
      <c r="CRD21" s="28"/>
      <c r="CRE21" s="28"/>
      <c r="CRF21" s="28"/>
      <c r="CRG21" s="28"/>
      <c r="CRH21" s="28"/>
      <c r="CRI21" s="28"/>
      <c r="CRJ21" s="28"/>
      <c r="CRK21" s="28"/>
      <c r="CRL21" s="28"/>
      <c r="CRM21" s="28"/>
      <c r="CRN21" s="28"/>
      <c r="CRO21" s="28"/>
      <c r="CRP21" s="28"/>
      <c r="CRQ21" s="28"/>
      <c r="CRR21" s="28"/>
      <c r="CRS21" s="28"/>
      <c r="CRT21" s="28"/>
      <c r="CRU21" s="28"/>
      <c r="CRV21" s="28"/>
      <c r="CRW21" s="28"/>
      <c r="CRX21" s="28"/>
      <c r="CRY21" s="28"/>
      <c r="CRZ21" s="28"/>
      <c r="CSA21" s="28"/>
      <c r="CSB21" s="28"/>
      <c r="CSC21" s="28"/>
      <c r="CSD21" s="28"/>
      <c r="CSE21" s="28"/>
      <c r="CSF21" s="28"/>
      <c r="CSG21" s="28"/>
      <c r="CSH21" s="28"/>
      <c r="CSI21" s="28"/>
      <c r="CSJ21" s="28"/>
      <c r="CSK21" s="28"/>
      <c r="CSL21" s="28"/>
      <c r="CSM21" s="28"/>
      <c r="CSN21" s="28"/>
      <c r="CSO21" s="28"/>
      <c r="CSP21" s="28"/>
      <c r="CSQ21" s="28"/>
      <c r="CSR21" s="28"/>
      <c r="CSS21" s="28"/>
      <c r="CST21" s="28"/>
      <c r="CSU21" s="28"/>
      <c r="CSV21" s="28"/>
      <c r="CSW21" s="28"/>
      <c r="CSX21" s="28"/>
      <c r="CSY21" s="28"/>
      <c r="CSZ21" s="28"/>
      <c r="CTA21" s="28"/>
      <c r="CTB21" s="28"/>
      <c r="CTC21" s="28"/>
      <c r="CTD21" s="28"/>
      <c r="CTE21" s="28"/>
      <c r="CTF21" s="28"/>
      <c r="CTG21" s="28"/>
      <c r="CTH21" s="28"/>
      <c r="CTI21" s="28"/>
      <c r="CTJ21" s="28"/>
      <c r="CTK21" s="28"/>
      <c r="CTL21" s="28"/>
      <c r="CTM21" s="28"/>
      <c r="CTN21" s="28"/>
      <c r="CTO21" s="28"/>
      <c r="CTP21" s="28"/>
      <c r="CTQ21" s="28"/>
      <c r="CTR21" s="28"/>
      <c r="CTS21" s="28"/>
      <c r="CTT21" s="28"/>
      <c r="CTU21" s="28"/>
      <c r="CTV21" s="28"/>
      <c r="CTW21" s="28"/>
      <c r="CTX21" s="28"/>
      <c r="CTY21" s="28"/>
      <c r="CTZ21" s="28"/>
      <c r="CUA21" s="28"/>
      <c r="CUB21" s="28"/>
      <c r="CUC21" s="28"/>
      <c r="CUD21" s="28"/>
      <c r="CUE21" s="28"/>
      <c r="CUF21" s="28"/>
      <c r="CUG21" s="28"/>
      <c r="CUH21" s="28"/>
      <c r="CUI21" s="28"/>
      <c r="CUJ21" s="28"/>
      <c r="CUK21" s="28"/>
      <c r="CUL21" s="28"/>
      <c r="CUM21" s="28"/>
      <c r="CUN21" s="28"/>
      <c r="CUO21" s="28"/>
      <c r="CUP21" s="28"/>
      <c r="CUQ21" s="28"/>
      <c r="CUR21" s="28"/>
      <c r="CUS21" s="28"/>
      <c r="CUT21" s="28"/>
      <c r="CUU21" s="28"/>
      <c r="CUV21" s="28"/>
      <c r="CUW21" s="28"/>
      <c r="CUX21" s="28"/>
      <c r="CUY21" s="28"/>
      <c r="CUZ21" s="28"/>
      <c r="CVA21" s="28"/>
      <c r="CVB21" s="28"/>
      <c r="CVC21" s="28"/>
      <c r="CVD21" s="28"/>
      <c r="CVE21" s="28"/>
      <c r="CVF21" s="28"/>
      <c r="CVG21" s="28"/>
      <c r="CVH21" s="28"/>
      <c r="CVI21" s="28"/>
      <c r="CVJ21" s="28"/>
      <c r="CVK21" s="28"/>
      <c r="CVL21" s="28"/>
      <c r="CVM21" s="28"/>
      <c r="CVN21" s="28"/>
      <c r="CVO21" s="28"/>
      <c r="CVP21" s="28"/>
      <c r="CVQ21" s="28"/>
      <c r="CVR21" s="28"/>
      <c r="CVS21" s="28"/>
      <c r="CVT21" s="28"/>
      <c r="CVU21" s="28"/>
      <c r="CVV21" s="28"/>
      <c r="CVW21" s="28"/>
      <c r="CVX21" s="28"/>
      <c r="CVY21" s="28"/>
      <c r="CVZ21" s="28"/>
      <c r="CWA21" s="28"/>
      <c r="CWB21" s="28"/>
      <c r="CWC21" s="28"/>
      <c r="CWD21" s="28"/>
      <c r="CWE21" s="28"/>
      <c r="CWF21" s="28"/>
      <c r="CWG21" s="28"/>
      <c r="CWH21" s="28"/>
      <c r="CWI21" s="28"/>
      <c r="CWJ21" s="28"/>
      <c r="CWK21" s="28"/>
      <c r="CWL21" s="28"/>
      <c r="CWM21" s="28"/>
      <c r="CWN21" s="28"/>
      <c r="CWO21" s="28"/>
      <c r="CWP21" s="28"/>
      <c r="CWQ21" s="28"/>
      <c r="CWR21" s="28"/>
      <c r="CWS21" s="28"/>
      <c r="CWT21" s="28"/>
      <c r="CWU21" s="28"/>
      <c r="CWV21" s="28"/>
      <c r="CWW21" s="28"/>
      <c r="CWX21" s="28"/>
      <c r="CWY21" s="28"/>
      <c r="CWZ21" s="28"/>
      <c r="CXA21" s="28"/>
      <c r="CXB21" s="28"/>
      <c r="CXC21" s="28"/>
      <c r="CXD21" s="28"/>
      <c r="CXE21" s="28"/>
      <c r="CXF21" s="28"/>
      <c r="CXG21" s="28"/>
      <c r="CXH21" s="28"/>
      <c r="CXI21" s="28"/>
      <c r="CXJ21" s="28"/>
      <c r="CXK21" s="28"/>
      <c r="CXL21" s="28"/>
      <c r="CXM21" s="28"/>
      <c r="CXN21" s="28"/>
      <c r="CXO21" s="28"/>
      <c r="CXP21" s="28"/>
      <c r="CXQ21" s="28"/>
      <c r="CXR21" s="28"/>
      <c r="CXS21" s="28"/>
      <c r="CXT21" s="28"/>
      <c r="CXU21" s="28"/>
      <c r="CXV21" s="28"/>
    </row>
    <row r="22" spans="1:2674" ht="25.95" customHeight="1" x14ac:dyDescent="0.3">
      <c r="A22" s="39" t="s">
        <v>32</v>
      </c>
      <c r="B22" s="39"/>
      <c r="C22" s="39"/>
      <c r="D22" s="39"/>
      <c r="E22" s="39"/>
      <c r="F22" s="39"/>
      <c r="G22" s="39"/>
      <c r="H22" s="39"/>
      <c r="I22" s="39"/>
      <c r="J22" s="39"/>
      <c r="K22" s="39"/>
      <c r="L22" s="39"/>
      <c r="M22" s="18">
        <f>M20*1.05</f>
        <v>706.23</v>
      </c>
      <c r="N22" s="1"/>
      <c r="O22" s="1"/>
      <c r="P22" s="1"/>
      <c r="Q22" s="1"/>
      <c r="R22" s="1"/>
      <c r="S22" s="1"/>
      <c r="T22" s="1"/>
      <c r="U22" s="1"/>
      <c r="V22" s="1"/>
      <c r="W22" s="1"/>
      <c r="X22" s="1"/>
      <c r="Y22" s="1"/>
      <c r="Z22" s="1"/>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c r="AMK22" s="29"/>
      <c r="AML22" s="29"/>
      <c r="AMM22" s="29"/>
      <c r="AMN22" s="29"/>
      <c r="AMO22" s="29"/>
      <c r="AMP22" s="29"/>
      <c r="AMQ22" s="29"/>
      <c r="AMR22" s="29"/>
      <c r="AMS22" s="29"/>
      <c r="AMT22" s="29"/>
      <c r="AMU22" s="29"/>
      <c r="AMV22" s="29"/>
      <c r="AMW22" s="29"/>
      <c r="AMX22" s="29"/>
      <c r="AMY22" s="29"/>
      <c r="AMZ22" s="29"/>
      <c r="ANA22" s="29"/>
      <c r="ANB22" s="29"/>
      <c r="ANC22" s="29"/>
      <c r="AND22" s="29"/>
      <c r="ANE22" s="29"/>
      <c r="ANF22" s="29"/>
      <c r="ANG22" s="29"/>
      <c r="ANH22" s="29"/>
      <c r="ANI22" s="29"/>
      <c r="ANJ22" s="29"/>
      <c r="ANK22" s="29"/>
      <c r="ANL22" s="29"/>
      <c r="ANM22" s="29"/>
      <c r="ANN22" s="29"/>
      <c r="ANO22" s="29"/>
      <c r="ANP22" s="29"/>
      <c r="ANQ22" s="29"/>
      <c r="ANR22" s="29"/>
      <c r="ANS22" s="29"/>
      <c r="ANT22" s="29"/>
      <c r="ANU22" s="29"/>
      <c r="ANV22" s="29"/>
      <c r="ANW22" s="29"/>
      <c r="ANX22" s="29"/>
      <c r="ANY22" s="29"/>
      <c r="ANZ22" s="29"/>
      <c r="AOA22" s="29"/>
      <c r="AOB22" s="29"/>
      <c r="AOC22" s="29"/>
      <c r="AOD22" s="29"/>
      <c r="AOE22" s="29"/>
      <c r="AOF22" s="29"/>
      <c r="AOG22" s="29"/>
      <c r="AOH22" s="29"/>
      <c r="AOI22" s="29"/>
      <c r="AOJ22" s="29"/>
      <c r="AOK22" s="29"/>
      <c r="AOL22" s="29"/>
      <c r="AOM22" s="29"/>
      <c r="AON22" s="29"/>
      <c r="AOO22" s="29"/>
      <c r="AOP22" s="29"/>
      <c r="AOQ22" s="29"/>
      <c r="AOR22" s="29"/>
      <c r="AOS22" s="29"/>
      <c r="AOT22" s="29"/>
      <c r="AOU22" s="29"/>
      <c r="AOV22" s="29"/>
      <c r="AOW22" s="29"/>
      <c r="AOX22" s="29"/>
      <c r="AOY22" s="29"/>
      <c r="AOZ22" s="29"/>
      <c r="APA22" s="29"/>
      <c r="APB22" s="29"/>
      <c r="APC22" s="29"/>
      <c r="APD22" s="29"/>
      <c r="APE22" s="29"/>
      <c r="APF22" s="29"/>
      <c r="APG22" s="29"/>
      <c r="APH22" s="29"/>
      <c r="API22" s="29"/>
      <c r="APJ22" s="29"/>
      <c r="APK22" s="29"/>
      <c r="APL22" s="29"/>
      <c r="APM22" s="29"/>
      <c r="APN22" s="29"/>
      <c r="APO22" s="29"/>
      <c r="APP22" s="29"/>
      <c r="APQ22" s="29"/>
      <c r="APR22" s="29"/>
      <c r="APS22" s="29"/>
      <c r="APT22" s="29"/>
      <c r="APU22" s="29"/>
      <c r="APV22" s="29"/>
      <c r="APW22" s="29"/>
      <c r="APX22" s="29"/>
      <c r="APY22" s="29"/>
      <c r="APZ22" s="29"/>
      <c r="AQA22" s="29"/>
      <c r="AQB22" s="29"/>
      <c r="AQC22" s="29"/>
      <c r="AQD22" s="29"/>
      <c r="AQE22" s="29"/>
      <c r="AQF22" s="29"/>
      <c r="AQG22" s="29"/>
      <c r="AQH22" s="29"/>
      <c r="AQI22" s="29"/>
      <c r="AQJ22" s="29"/>
      <c r="AQK22" s="29"/>
      <c r="AQL22" s="29"/>
      <c r="AQM22" s="29"/>
      <c r="AQN22" s="29"/>
      <c r="AQO22" s="29"/>
      <c r="AQP22" s="29"/>
      <c r="AQQ22" s="29"/>
      <c r="AQR22" s="29"/>
      <c r="AQS22" s="29"/>
      <c r="AQT22" s="29"/>
      <c r="AQU22" s="29"/>
      <c r="AQV22" s="29"/>
      <c r="AQW22" s="29"/>
      <c r="AQX22" s="29"/>
      <c r="AQY22" s="29"/>
      <c r="AQZ22" s="29"/>
      <c r="ARA22" s="29"/>
      <c r="ARB22" s="29"/>
      <c r="ARC22" s="29"/>
      <c r="ARD22" s="29"/>
      <c r="ARE22" s="29"/>
      <c r="ARF22" s="29"/>
      <c r="ARG22" s="29"/>
      <c r="ARH22" s="29"/>
      <c r="ARI22" s="29"/>
      <c r="ARJ22" s="29"/>
      <c r="ARK22" s="29"/>
      <c r="ARL22" s="29"/>
      <c r="ARM22" s="29"/>
      <c r="ARN22" s="29"/>
      <c r="ARO22" s="29"/>
      <c r="ARP22" s="29"/>
      <c r="ARQ22" s="29"/>
      <c r="ARR22" s="29"/>
      <c r="ARS22" s="29"/>
      <c r="ART22" s="29"/>
      <c r="ARU22" s="29"/>
      <c r="ARV22" s="29"/>
      <c r="ARW22" s="29"/>
      <c r="ARX22" s="29"/>
      <c r="ARY22" s="29"/>
      <c r="ARZ22" s="29"/>
      <c r="ASA22" s="29"/>
      <c r="ASB22" s="29"/>
      <c r="ASC22" s="29"/>
      <c r="ASD22" s="29"/>
      <c r="ASE22" s="29"/>
      <c r="ASF22" s="29"/>
      <c r="ASG22" s="29"/>
      <c r="ASH22" s="29"/>
      <c r="ASI22" s="29"/>
      <c r="ASJ22" s="29"/>
      <c r="ASK22" s="29"/>
      <c r="ASL22" s="29"/>
      <c r="ASM22" s="29"/>
      <c r="ASN22" s="29"/>
      <c r="ASO22" s="29"/>
      <c r="ASP22" s="29"/>
      <c r="ASQ22" s="29"/>
      <c r="ASR22" s="29"/>
      <c r="ASS22" s="29"/>
      <c r="AST22" s="29"/>
      <c r="ASU22" s="29"/>
      <c r="ASV22" s="29"/>
      <c r="ASW22" s="29"/>
      <c r="ASX22" s="29"/>
      <c r="ASY22" s="29"/>
      <c r="ASZ22" s="29"/>
      <c r="ATA22" s="29"/>
      <c r="ATB22" s="29"/>
      <c r="ATC22" s="29"/>
      <c r="ATD22" s="29"/>
      <c r="ATE22" s="29"/>
      <c r="ATF22" s="29"/>
      <c r="ATG22" s="29"/>
      <c r="ATH22" s="29"/>
      <c r="ATI22" s="29"/>
      <c r="ATJ22" s="29"/>
      <c r="ATK22" s="29"/>
      <c r="ATL22" s="29"/>
      <c r="ATM22" s="29"/>
      <c r="ATN22" s="29"/>
      <c r="ATO22" s="29"/>
      <c r="ATP22" s="29"/>
      <c r="ATQ22" s="29"/>
      <c r="ATR22" s="29"/>
      <c r="ATS22" s="29"/>
      <c r="ATT22" s="29"/>
      <c r="ATU22" s="29"/>
      <c r="ATV22" s="29"/>
      <c r="ATW22" s="29"/>
      <c r="ATX22" s="29"/>
      <c r="ATY22" s="29"/>
      <c r="ATZ22" s="29"/>
      <c r="AUA22" s="29"/>
      <c r="AUB22" s="29"/>
      <c r="AUC22" s="29"/>
      <c r="AUD22" s="29"/>
      <c r="AUE22" s="29"/>
      <c r="AUF22" s="29"/>
      <c r="AUG22" s="29"/>
      <c r="AUH22" s="29"/>
      <c r="AUI22" s="29"/>
      <c r="AUJ22" s="29"/>
      <c r="AUK22" s="29"/>
      <c r="AUL22" s="29"/>
      <c r="AUM22" s="29"/>
      <c r="AUN22" s="29"/>
      <c r="AUO22" s="29"/>
      <c r="AUP22" s="29"/>
      <c r="AUQ22" s="29"/>
      <c r="AUR22" s="29"/>
      <c r="AUS22" s="29"/>
      <c r="AUT22" s="29"/>
      <c r="AUU22" s="29"/>
      <c r="AUV22" s="29"/>
      <c r="AUW22" s="29"/>
      <c r="AUX22" s="29"/>
      <c r="AUY22" s="29"/>
      <c r="AUZ22" s="29"/>
      <c r="AVA22" s="29"/>
      <c r="AVB22" s="29"/>
      <c r="AVC22" s="29"/>
      <c r="AVD22" s="29"/>
      <c r="AVE22" s="29"/>
      <c r="AVF22" s="29"/>
      <c r="AVG22" s="29"/>
      <c r="AVH22" s="29"/>
      <c r="AVI22" s="29"/>
      <c r="AVJ22" s="29"/>
      <c r="AVK22" s="29"/>
      <c r="AVL22" s="29"/>
      <c r="AVM22" s="29"/>
      <c r="AVN22" s="29"/>
      <c r="AVO22" s="29"/>
      <c r="AVP22" s="29"/>
      <c r="AVQ22" s="29"/>
      <c r="AVR22" s="29"/>
      <c r="AVS22" s="29"/>
      <c r="AVT22" s="29"/>
      <c r="AVU22" s="29"/>
      <c r="AVV22" s="29"/>
      <c r="AVW22" s="29"/>
      <c r="AVX22" s="29"/>
      <c r="AVY22" s="29"/>
      <c r="AVZ22" s="29"/>
      <c r="AWA22" s="29"/>
      <c r="AWB22" s="29"/>
      <c r="AWC22" s="29"/>
      <c r="AWD22" s="29"/>
      <c r="AWE22" s="29"/>
      <c r="AWF22" s="29"/>
      <c r="AWG22" s="29"/>
      <c r="AWH22" s="29"/>
      <c r="AWI22" s="29"/>
      <c r="AWJ22" s="29"/>
      <c r="AWK22" s="29"/>
      <c r="AWL22" s="29"/>
      <c r="AWM22" s="29"/>
      <c r="AWN22" s="29"/>
      <c r="AWO22" s="29"/>
      <c r="AWP22" s="29"/>
      <c r="AWQ22" s="29"/>
      <c r="AWR22" s="29"/>
      <c r="AWS22" s="29"/>
      <c r="AWT22" s="29"/>
      <c r="AWU22" s="29"/>
      <c r="AWV22" s="29"/>
      <c r="AWW22" s="29"/>
      <c r="AWX22" s="29"/>
      <c r="AWY22" s="29"/>
      <c r="AWZ22" s="29"/>
      <c r="AXA22" s="29"/>
      <c r="AXB22" s="29"/>
      <c r="AXC22" s="29"/>
      <c r="AXD22" s="29"/>
      <c r="AXE22" s="29"/>
      <c r="AXF22" s="29"/>
      <c r="AXG22" s="29"/>
      <c r="AXH22" s="29"/>
      <c r="AXI22" s="29"/>
      <c r="AXJ22" s="29"/>
      <c r="AXK22" s="29"/>
      <c r="AXL22" s="29"/>
      <c r="AXM22" s="29"/>
      <c r="AXN22" s="29"/>
      <c r="AXO22" s="29"/>
      <c r="AXP22" s="29"/>
      <c r="AXQ22" s="29"/>
      <c r="AXR22" s="29"/>
      <c r="AXS22" s="29"/>
      <c r="AXT22" s="29"/>
      <c r="AXU22" s="29"/>
      <c r="AXV22" s="29"/>
      <c r="AXW22" s="29"/>
      <c r="AXX22" s="29"/>
      <c r="AXY22" s="29"/>
      <c r="AXZ22" s="29"/>
      <c r="AYA22" s="29"/>
      <c r="AYB22" s="29"/>
      <c r="AYC22" s="29"/>
      <c r="AYD22" s="29"/>
      <c r="AYE22" s="29"/>
      <c r="AYF22" s="29"/>
      <c r="AYG22" s="29"/>
      <c r="AYH22" s="29"/>
      <c r="AYI22" s="29"/>
      <c r="AYJ22" s="29"/>
      <c r="AYK22" s="29"/>
      <c r="AYL22" s="29"/>
      <c r="AYM22" s="29"/>
      <c r="AYN22" s="29"/>
      <c r="AYO22" s="29"/>
      <c r="AYP22" s="29"/>
      <c r="AYQ22" s="29"/>
      <c r="AYR22" s="29"/>
      <c r="AYS22" s="29"/>
      <c r="AYT22" s="29"/>
      <c r="AYU22" s="29"/>
      <c r="AYV22" s="29"/>
      <c r="AYW22" s="29"/>
      <c r="AYX22" s="29"/>
      <c r="AYY22" s="29"/>
      <c r="AYZ22" s="29"/>
      <c r="AZA22" s="29"/>
      <c r="AZB22" s="29"/>
      <c r="AZC22" s="29"/>
      <c r="AZD22" s="29"/>
      <c r="AZE22" s="29"/>
      <c r="AZF22" s="29"/>
      <c r="AZG22" s="29"/>
      <c r="AZH22" s="29"/>
      <c r="AZI22" s="29"/>
      <c r="AZJ22" s="29"/>
      <c r="AZK22" s="29"/>
      <c r="AZL22" s="29"/>
      <c r="AZM22" s="29"/>
      <c r="AZN22" s="29"/>
      <c r="AZO22" s="29"/>
      <c r="AZP22" s="29"/>
      <c r="AZQ22" s="29"/>
      <c r="AZR22" s="29"/>
      <c r="AZS22" s="29"/>
      <c r="AZT22" s="29"/>
      <c r="AZU22" s="29"/>
      <c r="AZV22" s="29"/>
      <c r="AZW22" s="29"/>
      <c r="AZX22" s="29"/>
      <c r="AZY22" s="29"/>
      <c r="AZZ22" s="29"/>
      <c r="BAA22" s="29"/>
      <c r="BAB22" s="29"/>
      <c r="BAC22" s="29"/>
      <c r="BAD22" s="29"/>
      <c r="BAE22" s="29"/>
      <c r="BAF22" s="29"/>
      <c r="BAG22" s="29"/>
      <c r="BAH22" s="29"/>
      <c r="BAI22" s="29"/>
      <c r="BAJ22" s="29"/>
      <c r="BAK22" s="29"/>
      <c r="BAL22" s="29"/>
      <c r="BAM22" s="29"/>
      <c r="BAN22" s="29"/>
      <c r="BAO22" s="29"/>
      <c r="BAP22" s="29"/>
      <c r="BAQ22" s="29"/>
      <c r="BAR22" s="29"/>
      <c r="BAS22" s="29"/>
      <c r="BAT22" s="29"/>
      <c r="BAU22" s="29"/>
      <c r="BAV22" s="29"/>
      <c r="BAW22" s="29"/>
      <c r="BAX22" s="29"/>
      <c r="BAY22" s="29"/>
      <c r="BAZ22" s="29"/>
      <c r="BBA22" s="29"/>
      <c r="BBB22" s="29"/>
      <c r="BBC22" s="29"/>
      <c r="BBD22" s="29"/>
      <c r="BBE22" s="29"/>
      <c r="BBF22" s="29"/>
      <c r="BBG22" s="29"/>
      <c r="BBH22" s="29"/>
      <c r="BBI22" s="29"/>
      <c r="BBJ22" s="29"/>
      <c r="BBK22" s="29"/>
      <c r="BBL22" s="29"/>
      <c r="BBM22" s="29"/>
      <c r="BBN22" s="29"/>
      <c r="BBO22" s="29"/>
      <c r="BBP22" s="29"/>
      <c r="BBQ22" s="29"/>
      <c r="BBR22" s="29"/>
      <c r="BBS22" s="29"/>
      <c r="BBT22" s="29"/>
      <c r="BBU22" s="29"/>
      <c r="BBV22" s="29"/>
      <c r="BBW22" s="29"/>
      <c r="BBX22" s="29"/>
      <c r="BBY22" s="29"/>
      <c r="BBZ22" s="29"/>
      <c r="BCA22" s="29"/>
      <c r="BCB22" s="29"/>
      <c r="BCC22" s="29"/>
      <c r="BCD22" s="29"/>
      <c r="BCE22" s="29"/>
      <c r="BCF22" s="29"/>
      <c r="BCG22" s="29"/>
      <c r="BCH22" s="29"/>
      <c r="BCI22" s="29"/>
      <c r="BCJ22" s="29"/>
      <c r="BCK22" s="29"/>
      <c r="BCL22" s="29"/>
      <c r="BCM22" s="29"/>
      <c r="BCN22" s="29"/>
      <c r="BCO22" s="29"/>
      <c r="BCP22" s="29"/>
      <c r="BCQ22" s="29"/>
      <c r="BCR22" s="29"/>
      <c r="BCS22" s="29"/>
      <c r="BCT22" s="29"/>
      <c r="BCU22" s="29"/>
      <c r="BCV22" s="29"/>
      <c r="BCW22" s="29"/>
      <c r="BCX22" s="29"/>
      <c r="BCY22" s="29"/>
      <c r="BCZ22" s="29"/>
      <c r="BDA22" s="29"/>
      <c r="BDB22" s="29"/>
      <c r="BDC22" s="29"/>
      <c r="BDD22" s="29"/>
      <c r="BDE22" s="29"/>
      <c r="BDF22" s="29"/>
      <c r="BDG22" s="29"/>
      <c r="BDH22" s="29"/>
      <c r="BDI22" s="29"/>
      <c r="BDJ22" s="29"/>
      <c r="BDK22" s="29"/>
      <c r="BDL22" s="29"/>
      <c r="BDM22" s="29"/>
      <c r="BDN22" s="29"/>
      <c r="BDO22" s="29"/>
      <c r="BDP22" s="29"/>
      <c r="BDQ22" s="29"/>
      <c r="BDR22" s="29"/>
      <c r="BDS22" s="29"/>
      <c r="BDT22" s="29"/>
      <c r="BDU22" s="29"/>
      <c r="BDV22" s="29"/>
      <c r="BDW22" s="29"/>
      <c r="BDX22" s="29"/>
      <c r="BDY22" s="29"/>
      <c r="BDZ22" s="29"/>
      <c r="BEA22" s="29"/>
      <c r="BEB22" s="29"/>
      <c r="BEC22" s="29"/>
      <c r="BED22" s="29"/>
      <c r="BEE22" s="29"/>
      <c r="BEF22" s="29"/>
      <c r="BEG22" s="29"/>
      <c r="BEH22" s="29"/>
      <c r="BEI22" s="29"/>
      <c r="BEJ22" s="29"/>
      <c r="BEK22" s="29"/>
      <c r="BEL22" s="29"/>
      <c r="BEM22" s="29"/>
      <c r="BEN22" s="29"/>
      <c r="BEO22" s="29"/>
      <c r="BEP22" s="29"/>
      <c r="BEQ22" s="29"/>
      <c r="BER22" s="29"/>
      <c r="BES22" s="29"/>
      <c r="BET22" s="29"/>
      <c r="BEU22" s="29"/>
      <c r="BEV22" s="29"/>
      <c r="BEW22" s="29"/>
      <c r="BEX22" s="29"/>
      <c r="BEY22" s="29"/>
      <c r="BEZ22" s="29"/>
      <c r="BFA22" s="29"/>
      <c r="BFB22" s="29"/>
      <c r="BFC22" s="29"/>
      <c r="BFD22" s="29"/>
      <c r="BFE22" s="29"/>
      <c r="BFF22" s="29"/>
      <c r="BFG22" s="29"/>
      <c r="BFH22" s="29"/>
      <c r="BFI22" s="29"/>
      <c r="BFJ22" s="29"/>
      <c r="BFK22" s="29"/>
      <c r="BFL22" s="29"/>
      <c r="BFM22" s="29"/>
      <c r="BFN22" s="29"/>
      <c r="BFO22" s="29"/>
      <c r="BFP22" s="29"/>
      <c r="BFQ22" s="29"/>
      <c r="BFR22" s="29"/>
      <c r="BFS22" s="29"/>
      <c r="BFT22" s="29"/>
      <c r="BFU22" s="29"/>
      <c r="BFV22" s="29"/>
      <c r="BFW22" s="29"/>
      <c r="BFX22" s="29"/>
      <c r="BFY22" s="29"/>
      <c r="BFZ22" s="29"/>
      <c r="BGA22" s="29"/>
      <c r="BGB22" s="29"/>
      <c r="BGC22" s="29"/>
      <c r="BGD22" s="29"/>
      <c r="BGE22" s="29"/>
      <c r="BGF22" s="29"/>
      <c r="BGG22" s="29"/>
      <c r="BGH22" s="29"/>
      <c r="BGI22" s="29"/>
      <c r="BGJ22" s="29"/>
      <c r="BGK22" s="29"/>
      <c r="BGL22" s="29"/>
      <c r="BGM22" s="29"/>
      <c r="BGN22" s="29"/>
      <c r="BGO22" s="29"/>
      <c r="BGP22" s="29"/>
      <c r="BGQ22" s="29"/>
      <c r="BGR22" s="29"/>
      <c r="BGS22" s="29"/>
      <c r="BGT22" s="29"/>
      <c r="BGU22" s="29"/>
      <c r="BGV22" s="29"/>
      <c r="BGW22" s="29"/>
      <c r="BGX22" s="29"/>
      <c r="BGY22" s="29"/>
      <c r="BGZ22" s="29"/>
      <c r="BHA22" s="29"/>
      <c r="BHB22" s="29"/>
      <c r="BHC22" s="29"/>
      <c r="BHD22" s="29"/>
      <c r="BHE22" s="29"/>
      <c r="BHF22" s="29"/>
      <c r="BHG22" s="29"/>
      <c r="BHH22" s="29"/>
      <c r="BHI22" s="29"/>
      <c r="BHJ22" s="29"/>
      <c r="BHK22" s="29"/>
      <c r="BHL22" s="29"/>
      <c r="BHM22" s="29"/>
      <c r="BHN22" s="29"/>
      <c r="BHO22" s="29"/>
      <c r="BHP22" s="29"/>
      <c r="BHQ22" s="29"/>
      <c r="BHR22" s="29"/>
      <c r="BHS22" s="29"/>
      <c r="BHT22" s="29"/>
      <c r="BHU22" s="29"/>
      <c r="BHV22" s="29"/>
      <c r="BHW22" s="29"/>
      <c r="BHX22" s="29"/>
      <c r="BHY22" s="29"/>
      <c r="BHZ22" s="29"/>
      <c r="BIA22" s="29"/>
      <c r="BIB22" s="29"/>
      <c r="BIC22" s="29"/>
      <c r="BID22" s="29"/>
      <c r="BIE22" s="29"/>
      <c r="BIF22" s="29"/>
      <c r="BIG22" s="29"/>
      <c r="BIH22" s="29"/>
      <c r="BII22" s="29"/>
      <c r="BIJ22" s="29"/>
      <c r="BIK22" s="29"/>
      <c r="BIL22" s="29"/>
      <c r="BIM22" s="29"/>
      <c r="BIN22" s="29"/>
      <c r="BIO22" s="29"/>
      <c r="BIP22" s="29"/>
      <c r="BIQ22" s="29"/>
      <c r="BIR22" s="29"/>
      <c r="BIS22" s="29"/>
      <c r="BIT22" s="29"/>
      <c r="BIU22" s="29"/>
      <c r="BIV22" s="29"/>
      <c r="BIW22" s="29"/>
      <c r="BIX22" s="29"/>
      <c r="BIY22" s="29"/>
      <c r="BIZ22" s="29"/>
      <c r="BJA22" s="29"/>
      <c r="BJB22" s="29"/>
      <c r="BJC22" s="29"/>
      <c r="BJD22" s="29"/>
      <c r="BJE22" s="29"/>
      <c r="BJF22" s="29"/>
      <c r="BJG22" s="29"/>
      <c r="BJH22" s="29"/>
      <c r="BJI22" s="29"/>
      <c r="BJJ22" s="29"/>
      <c r="BJK22" s="29"/>
      <c r="BJL22" s="29"/>
      <c r="BJM22" s="29"/>
      <c r="BJN22" s="29"/>
      <c r="BJO22" s="29"/>
      <c r="BJP22" s="29"/>
      <c r="BJQ22" s="29"/>
      <c r="BJR22" s="29"/>
      <c r="BJS22" s="29"/>
      <c r="BJT22" s="29"/>
      <c r="BJU22" s="29"/>
      <c r="BJV22" s="29"/>
      <c r="BJW22" s="29"/>
      <c r="BJX22" s="29"/>
      <c r="BJY22" s="29"/>
      <c r="BJZ22" s="29"/>
      <c r="BKA22" s="29"/>
      <c r="BKB22" s="29"/>
      <c r="BKC22" s="29"/>
      <c r="BKD22" s="29"/>
      <c r="BKE22" s="29"/>
      <c r="BKF22" s="29"/>
      <c r="BKG22" s="29"/>
      <c r="BKH22" s="29"/>
      <c r="BKI22" s="29"/>
      <c r="BKJ22" s="29"/>
      <c r="BKK22" s="29"/>
      <c r="BKL22" s="29"/>
      <c r="BKM22" s="29"/>
      <c r="BKN22" s="29"/>
      <c r="BKO22" s="29"/>
      <c r="BKP22" s="29"/>
      <c r="BKQ22" s="29"/>
      <c r="BKR22" s="29"/>
      <c r="BKS22" s="29"/>
      <c r="BKT22" s="29"/>
      <c r="BKU22" s="29"/>
      <c r="BKV22" s="29"/>
      <c r="BKW22" s="29"/>
      <c r="BKX22" s="29"/>
      <c r="BKY22" s="29"/>
      <c r="BKZ22" s="29"/>
      <c r="BLA22" s="29"/>
      <c r="BLB22" s="29"/>
      <c r="BLC22" s="29"/>
      <c r="BLD22" s="29"/>
      <c r="BLE22" s="29"/>
      <c r="BLF22" s="29"/>
      <c r="BLG22" s="29"/>
      <c r="BLH22" s="29"/>
      <c r="BLI22" s="29"/>
      <c r="BLJ22" s="29"/>
      <c r="BLK22" s="29"/>
      <c r="BLL22" s="29"/>
      <c r="BLM22" s="29"/>
      <c r="BLN22" s="29"/>
      <c r="BLO22" s="29"/>
      <c r="BLP22" s="29"/>
      <c r="BLQ22" s="29"/>
      <c r="BLR22" s="29"/>
      <c r="BLS22" s="29"/>
      <c r="BLT22" s="29"/>
      <c r="BLU22" s="29"/>
      <c r="BLV22" s="29"/>
      <c r="BLW22" s="29"/>
      <c r="BLX22" s="29"/>
      <c r="BLY22" s="29"/>
      <c r="BLZ22" s="29"/>
      <c r="BMA22" s="29"/>
      <c r="BMB22" s="29"/>
      <c r="BMC22" s="29"/>
      <c r="BMD22" s="29"/>
      <c r="BME22" s="29"/>
      <c r="BMF22" s="29"/>
      <c r="BMG22" s="29"/>
      <c r="BMH22" s="29"/>
      <c r="BMI22" s="29"/>
      <c r="BMJ22" s="29"/>
      <c r="BMK22" s="29"/>
      <c r="BML22" s="29"/>
      <c r="BMM22" s="29"/>
      <c r="BMN22" s="29"/>
      <c r="BMO22" s="29"/>
      <c r="BMP22" s="29"/>
      <c r="BMQ22" s="29"/>
      <c r="BMR22" s="29"/>
      <c r="BMS22" s="29"/>
      <c r="BMT22" s="29"/>
      <c r="BMU22" s="29"/>
      <c r="BMV22" s="29"/>
      <c r="BMW22" s="29"/>
      <c r="BMX22" s="29"/>
      <c r="BMY22" s="29"/>
      <c r="BMZ22" s="29"/>
      <c r="BNA22" s="29"/>
      <c r="BNB22" s="29"/>
      <c r="BNC22" s="29"/>
      <c r="BND22" s="29"/>
      <c r="BNE22" s="29"/>
      <c r="BNF22" s="29"/>
      <c r="BNG22" s="29"/>
      <c r="BNH22" s="29"/>
      <c r="BNI22" s="29"/>
      <c r="BNJ22" s="29"/>
      <c r="BNK22" s="29"/>
      <c r="BNL22" s="29"/>
      <c r="BNM22" s="29"/>
      <c r="BNN22" s="29"/>
      <c r="BNO22" s="29"/>
      <c r="BNP22" s="29"/>
      <c r="BNQ22" s="29"/>
      <c r="BNR22" s="29"/>
      <c r="BNS22" s="29"/>
      <c r="BNT22" s="29"/>
      <c r="BNU22" s="29"/>
      <c r="BNV22" s="29"/>
      <c r="BNW22" s="29"/>
      <c r="BNX22" s="29"/>
      <c r="BNY22" s="29"/>
      <c r="BNZ22" s="29"/>
      <c r="BOA22" s="29"/>
      <c r="BOB22" s="29"/>
      <c r="BOC22" s="29"/>
      <c r="BOD22" s="29"/>
      <c r="BOE22" s="29"/>
      <c r="BOF22" s="29"/>
      <c r="BOG22" s="29"/>
      <c r="BOH22" s="29"/>
      <c r="BOI22" s="29"/>
      <c r="BOJ22" s="29"/>
      <c r="BOK22" s="29"/>
      <c r="BOL22" s="29"/>
      <c r="BOM22" s="29"/>
      <c r="BON22" s="29"/>
      <c r="BOO22" s="29"/>
      <c r="BOP22" s="29"/>
      <c r="BOQ22" s="29"/>
      <c r="BOR22" s="29"/>
      <c r="BOS22" s="29"/>
      <c r="BOT22" s="29"/>
      <c r="BOU22" s="29"/>
      <c r="BOV22" s="29"/>
      <c r="BOW22" s="29"/>
      <c r="BOX22" s="29"/>
      <c r="BOY22" s="29"/>
      <c r="BOZ22" s="29"/>
      <c r="BPA22" s="29"/>
      <c r="BPB22" s="29"/>
      <c r="BPC22" s="29"/>
      <c r="BPD22" s="29"/>
      <c r="BPE22" s="29"/>
      <c r="BPF22" s="29"/>
      <c r="BPG22" s="29"/>
      <c r="BPH22" s="29"/>
      <c r="BPI22" s="29"/>
      <c r="BPJ22" s="29"/>
      <c r="BPK22" s="29"/>
      <c r="BPL22" s="29"/>
      <c r="BPM22" s="29"/>
      <c r="BPN22" s="29"/>
      <c r="BPO22" s="29"/>
      <c r="BPP22" s="29"/>
      <c r="BPQ22" s="29"/>
      <c r="BPR22" s="29"/>
      <c r="BPS22" s="29"/>
      <c r="BPT22" s="29"/>
      <c r="BPU22" s="29"/>
      <c r="BPV22" s="29"/>
      <c r="BPW22" s="29"/>
      <c r="BPX22" s="29"/>
      <c r="BPY22" s="29"/>
      <c r="BPZ22" s="29"/>
      <c r="BQA22" s="29"/>
      <c r="BQB22" s="29"/>
      <c r="BQC22" s="29"/>
      <c r="BQD22" s="29"/>
      <c r="BQE22" s="29"/>
      <c r="BQF22" s="29"/>
      <c r="BQG22" s="29"/>
      <c r="BQH22" s="29"/>
      <c r="BQI22" s="29"/>
      <c r="BQJ22" s="29"/>
      <c r="BQK22" s="29"/>
      <c r="BQL22" s="29"/>
      <c r="BQM22" s="29"/>
      <c r="BQN22" s="29"/>
      <c r="BQO22" s="29"/>
      <c r="BQP22" s="29"/>
      <c r="BQQ22" s="29"/>
      <c r="BQR22" s="29"/>
      <c r="BQS22" s="29"/>
      <c r="BQT22" s="29"/>
      <c r="BQU22" s="29"/>
      <c r="BQV22" s="29"/>
      <c r="BQW22" s="29"/>
      <c r="BQX22" s="29"/>
      <c r="BQY22" s="29"/>
      <c r="BQZ22" s="29"/>
      <c r="BRA22" s="29"/>
      <c r="BRB22" s="29"/>
      <c r="BRC22" s="29"/>
      <c r="BRD22" s="29"/>
      <c r="BRE22" s="29"/>
      <c r="BRF22" s="29"/>
      <c r="BRG22" s="29"/>
      <c r="BRH22" s="29"/>
      <c r="BRI22" s="29"/>
      <c r="BRJ22" s="29"/>
      <c r="BRK22" s="29"/>
      <c r="BRL22" s="29"/>
      <c r="BRM22" s="29"/>
      <c r="BRN22" s="29"/>
      <c r="BRO22" s="29"/>
      <c r="BRP22" s="29"/>
      <c r="BRQ22" s="29"/>
      <c r="BRR22" s="29"/>
      <c r="BRS22" s="29"/>
      <c r="BRT22" s="29"/>
      <c r="BRU22" s="29"/>
      <c r="BRV22" s="29"/>
      <c r="BRW22" s="29"/>
      <c r="BRX22" s="29"/>
      <c r="BRY22" s="29"/>
      <c r="BRZ22" s="29"/>
      <c r="BSA22" s="29"/>
      <c r="BSB22" s="29"/>
      <c r="BSC22" s="29"/>
      <c r="BSD22" s="29"/>
      <c r="BSE22" s="29"/>
      <c r="BSF22" s="29"/>
      <c r="BSG22" s="29"/>
      <c r="BSH22" s="29"/>
      <c r="BSI22" s="29"/>
      <c r="BSJ22" s="29"/>
      <c r="BSK22" s="29"/>
      <c r="BSL22" s="29"/>
      <c r="BSM22" s="29"/>
      <c r="BSN22" s="29"/>
      <c r="BSO22" s="29"/>
      <c r="BSP22" s="29"/>
      <c r="BSQ22" s="29"/>
      <c r="BSR22" s="29"/>
      <c r="BSS22" s="29"/>
      <c r="BST22" s="29"/>
      <c r="BSU22" s="29"/>
      <c r="BSV22" s="29"/>
      <c r="BSW22" s="29"/>
      <c r="BSX22" s="29"/>
      <c r="BSY22" s="29"/>
      <c r="BSZ22" s="29"/>
      <c r="BTA22" s="29"/>
      <c r="BTB22" s="29"/>
      <c r="BTC22" s="29"/>
      <c r="BTD22" s="29"/>
      <c r="BTE22" s="29"/>
      <c r="BTF22" s="29"/>
      <c r="BTG22" s="29"/>
      <c r="BTH22" s="29"/>
      <c r="BTI22" s="29"/>
      <c r="BTJ22" s="29"/>
      <c r="BTK22" s="29"/>
      <c r="BTL22" s="29"/>
      <c r="BTM22" s="29"/>
      <c r="BTN22" s="29"/>
      <c r="BTO22" s="29"/>
      <c r="BTP22" s="29"/>
      <c r="BTQ22" s="29"/>
      <c r="BTR22" s="29"/>
      <c r="BTS22" s="29"/>
      <c r="BTT22" s="29"/>
      <c r="BTU22" s="29"/>
      <c r="BTV22" s="29"/>
      <c r="BTW22" s="29"/>
      <c r="BTX22" s="29"/>
      <c r="BTY22" s="29"/>
      <c r="BTZ22" s="29"/>
      <c r="BUA22" s="29"/>
      <c r="BUB22" s="29"/>
      <c r="BUC22" s="29"/>
      <c r="BUD22" s="29"/>
      <c r="BUE22" s="29"/>
      <c r="BUF22" s="29"/>
      <c r="BUG22" s="29"/>
      <c r="BUH22" s="29"/>
      <c r="BUI22" s="29"/>
      <c r="BUJ22" s="29"/>
      <c r="BUK22" s="29"/>
      <c r="BUL22" s="29"/>
      <c r="BUM22" s="29"/>
      <c r="BUN22" s="29"/>
      <c r="BUO22" s="29"/>
      <c r="BUP22" s="29"/>
      <c r="BUQ22" s="29"/>
      <c r="BUR22" s="29"/>
      <c r="BUS22" s="29"/>
      <c r="BUT22" s="29"/>
      <c r="BUU22" s="29"/>
      <c r="BUV22" s="29"/>
      <c r="BUW22" s="29"/>
      <c r="BUX22" s="29"/>
      <c r="BUY22" s="29"/>
      <c r="BUZ22" s="29"/>
      <c r="BVA22" s="29"/>
      <c r="BVB22" s="29"/>
      <c r="BVC22" s="29"/>
      <c r="BVD22" s="29"/>
      <c r="BVE22" s="29"/>
      <c r="BVF22" s="29"/>
      <c r="BVG22" s="29"/>
      <c r="BVH22" s="29"/>
      <c r="BVI22" s="29"/>
      <c r="BVJ22" s="29"/>
      <c r="BVK22" s="29"/>
      <c r="BVL22" s="29"/>
      <c r="BVM22" s="29"/>
      <c r="BVN22" s="29"/>
      <c r="BVO22" s="29"/>
      <c r="BVP22" s="29"/>
      <c r="BVQ22" s="29"/>
      <c r="BVR22" s="29"/>
      <c r="BVS22" s="29"/>
      <c r="BVT22" s="29"/>
      <c r="BVU22" s="29"/>
      <c r="BVV22" s="29"/>
      <c r="BVW22" s="29"/>
      <c r="BVX22" s="29"/>
      <c r="BVY22" s="29"/>
      <c r="BVZ22" s="29"/>
      <c r="BWA22" s="29"/>
      <c r="BWB22" s="29"/>
      <c r="BWC22" s="29"/>
      <c r="BWD22" s="29"/>
      <c r="BWE22" s="29"/>
      <c r="BWF22" s="29"/>
      <c r="BWG22" s="29"/>
      <c r="BWH22" s="29"/>
      <c r="BWI22" s="29"/>
      <c r="BWJ22" s="29"/>
      <c r="BWK22" s="29"/>
      <c r="BWL22" s="29"/>
      <c r="BWM22" s="29"/>
      <c r="BWN22" s="29"/>
      <c r="BWO22" s="29"/>
      <c r="BWP22" s="29"/>
      <c r="BWQ22" s="29"/>
      <c r="BWR22" s="29"/>
      <c r="BWS22" s="29"/>
      <c r="BWT22" s="29"/>
      <c r="BWU22" s="29"/>
      <c r="BWV22" s="29"/>
      <c r="BWW22" s="29"/>
      <c r="BWX22" s="29"/>
      <c r="BWY22" s="29"/>
      <c r="BWZ22" s="29"/>
      <c r="BXA22" s="29"/>
      <c r="BXB22" s="29"/>
      <c r="BXC22" s="29"/>
      <c r="BXD22" s="29"/>
      <c r="BXE22" s="29"/>
      <c r="BXF22" s="29"/>
      <c r="BXG22" s="29"/>
      <c r="BXH22" s="29"/>
      <c r="BXI22" s="29"/>
      <c r="BXJ22" s="29"/>
      <c r="BXK22" s="29"/>
      <c r="BXL22" s="29"/>
      <c r="BXM22" s="29"/>
      <c r="BXN22" s="29"/>
      <c r="BXO22" s="29"/>
      <c r="BXP22" s="29"/>
      <c r="BXQ22" s="29"/>
      <c r="BXR22" s="29"/>
      <c r="BXS22" s="29"/>
      <c r="BXT22" s="29"/>
      <c r="BXU22" s="29"/>
      <c r="BXV22" s="29"/>
      <c r="BXW22" s="29"/>
      <c r="BXX22" s="29"/>
      <c r="BXY22" s="29"/>
      <c r="BXZ22" s="29"/>
      <c r="BYA22" s="29"/>
      <c r="BYB22" s="29"/>
      <c r="BYC22" s="29"/>
      <c r="BYD22" s="29"/>
      <c r="BYE22" s="29"/>
      <c r="BYF22" s="29"/>
      <c r="BYG22" s="29"/>
      <c r="BYH22" s="29"/>
      <c r="BYI22" s="29"/>
      <c r="BYJ22" s="29"/>
      <c r="BYK22" s="29"/>
      <c r="BYL22" s="29"/>
      <c r="BYM22" s="29"/>
      <c r="BYN22" s="29"/>
      <c r="BYO22" s="29"/>
      <c r="BYP22" s="29"/>
      <c r="BYQ22" s="29"/>
      <c r="BYR22" s="29"/>
      <c r="BYS22" s="29"/>
      <c r="BYT22" s="29"/>
      <c r="BYU22" s="29"/>
      <c r="BYV22" s="29"/>
      <c r="BYW22" s="29"/>
      <c r="BYX22" s="29"/>
      <c r="BYY22" s="29"/>
      <c r="BYZ22" s="29"/>
      <c r="BZA22" s="29"/>
      <c r="BZB22" s="29"/>
      <c r="BZC22" s="29"/>
      <c r="BZD22" s="29"/>
      <c r="BZE22" s="29"/>
      <c r="BZF22" s="29"/>
      <c r="BZG22" s="29"/>
      <c r="BZH22" s="29"/>
      <c r="BZI22" s="29"/>
      <c r="BZJ22" s="29"/>
      <c r="BZK22" s="29"/>
      <c r="BZL22" s="29"/>
      <c r="BZM22" s="29"/>
      <c r="BZN22" s="29"/>
      <c r="BZO22" s="29"/>
      <c r="BZP22" s="29"/>
      <c r="BZQ22" s="29"/>
      <c r="BZR22" s="29"/>
      <c r="BZS22" s="29"/>
      <c r="BZT22" s="29"/>
      <c r="BZU22" s="29"/>
      <c r="BZV22" s="29"/>
      <c r="BZW22" s="29"/>
      <c r="BZX22" s="29"/>
      <c r="BZY22" s="29"/>
      <c r="BZZ22" s="29"/>
      <c r="CAA22" s="29"/>
      <c r="CAB22" s="29"/>
      <c r="CAC22" s="29"/>
      <c r="CAD22" s="29"/>
      <c r="CAE22" s="29"/>
      <c r="CAF22" s="29"/>
      <c r="CAG22" s="29"/>
      <c r="CAH22" s="29"/>
      <c r="CAI22" s="29"/>
      <c r="CAJ22" s="29"/>
      <c r="CAK22" s="29"/>
      <c r="CAL22" s="29"/>
      <c r="CAM22" s="29"/>
      <c r="CAN22" s="29"/>
      <c r="CAO22" s="29"/>
      <c r="CAP22" s="29"/>
      <c r="CAQ22" s="29"/>
      <c r="CAR22" s="29"/>
      <c r="CAS22" s="29"/>
      <c r="CAT22" s="29"/>
      <c r="CAU22" s="29"/>
      <c r="CAV22" s="29"/>
      <c r="CAW22" s="29"/>
      <c r="CAX22" s="29"/>
      <c r="CAY22" s="29"/>
      <c r="CAZ22" s="29"/>
      <c r="CBA22" s="29"/>
      <c r="CBB22" s="29"/>
      <c r="CBC22" s="29"/>
      <c r="CBD22" s="29"/>
      <c r="CBE22" s="29"/>
      <c r="CBF22" s="29"/>
      <c r="CBG22" s="29"/>
      <c r="CBH22" s="29"/>
      <c r="CBI22" s="29"/>
      <c r="CBJ22" s="29"/>
      <c r="CBK22" s="29"/>
      <c r="CBL22" s="29"/>
      <c r="CBM22" s="29"/>
      <c r="CBN22" s="29"/>
      <c r="CBO22" s="29"/>
      <c r="CBP22" s="29"/>
      <c r="CBQ22" s="29"/>
      <c r="CBR22" s="29"/>
      <c r="CBS22" s="29"/>
      <c r="CBT22" s="29"/>
      <c r="CBU22" s="29"/>
      <c r="CBV22" s="29"/>
      <c r="CBW22" s="29"/>
      <c r="CBX22" s="29"/>
      <c r="CBY22" s="29"/>
      <c r="CBZ22" s="29"/>
      <c r="CCA22" s="29"/>
      <c r="CCB22" s="29"/>
      <c r="CCC22" s="29"/>
      <c r="CCD22" s="29"/>
      <c r="CCE22" s="29"/>
      <c r="CCF22" s="29"/>
      <c r="CCG22" s="29"/>
      <c r="CCH22" s="29"/>
      <c r="CCI22" s="29"/>
      <c r="CCJ22" s="29"/>
      <c r="CCK22" s="29"/>
      <c r="CCL22" s="29"/>
      <c r="CCM22" s="29"/>
      <c r="CCN22" s="29"/>
      <c r="CCO22" s="29"/>
      <c r="CCP22" s="29"/>
      <c r="CCQ22" s="29"/>
      <c r="CCR22" s="29"/>
      <c r="CCS22" s="29"/>
      <c r="CCT22" s="29"/>
      <c r="CCU22" s="29"/>
      <c r="CCV22" s="29"/>
      <c r="CCW22" s="29"/>
      <c r="CCX22" s="29"/>
      <c r="CCY22" s="29"/>
      <c r="CCZ22" s="29"/>
      <c r="CDA22" s="29"/>
      <c r="CDB22" s="29"/>
      <c r="CDC22" s="29"/>
      <c r="CDD22" s="29"/>
      <c r="CDE22" s="29"/>
      <c r="CDF22" s="29"/>
      <c r="CDG22" s="29"/>
      <c r="CDH22" s="29"/>
      <c r="CDI22" s="29"/>
      <c r="CDJ22" s="29"/>
      <c r="CDK22" s="29"/>
      <c r="CDL22" s="29"/>
      <c r="CDM22" s="29"/>
      <c r="CDN22" s="29"/>
      <c r="CDO22" s="29"/>
      <c r="CDP22" s="29"/>
      <c r="CDQ22" s="29"/>
      <c r="CDR22" s="29"/>
      <c r="CDS22" s="29"/>
      <c r="CDT22" s="29"/>
      <c r="CDU22" s="29"/>
      <c r="CDV22" s="29"/>
      <c r="CDW22" s="29"/>
      <c r="CDX22" s="29"/>
      <c r="CDY22" s="29"/>
      <c r="CDZ22" s="29"/>
      <c r="CEA22" s="29"/>
      <c r="CEB22" s="29"/>
      <c r="CEC22" s="29"/>
      <c r="CED22" s="29"/>
      <c r="CEE22" s="29"/>
      <c r="CEF22" s="29"/>
      <c r="CEG22" s="29"/>
      <c r="CEH22" s="29"/>
      <c r="CEI22" s="29"/>
      <c r="CEJ22" s="29"/>
      <c r="CEK22" s="29"/>
      <c r="CEL22" s="29"/>
      <c r="CEM22" s="29"/>
      <c r="CEN22" s="29"/>
      <c r="CEO22" s="29"/>
      <c r="CEP22" s="29"/>
      <c r="CEQ22" s="29"/>
      <c r="CER22" s="29"/>
      <c r="CES22" s="29"/>
      <c r="CET22" s="29"/>
      <c r="CEU22" s="29"/>
      <c r="CEV22" s="29"/>
      <c r="CEW22" s="29"/>
      <c r="CEX22" s="29"/>
      <c r="CEY22" s="29"/>
      <c r="CEZ22" s="29"/>
      <c r="CFA22" s="29"/>
      <c r="CFB22" s="29"/>
      <c r="CFC22" s="29"/>
      <c r="CFD22" s="29"/>
      <c r="CFE22" s="29"/>
      <c r="CFF22" s="29"/>
      <c r="CFG22" s="29"/>
      <c r="CFH22" s="29"/>
      <c r="CFI22" s="29"/>
      <c r="CFJ22" s="29"/>
      <c r="CFK22" s="29"/>
      <c r="CFL22" s="29"/>
      <c r="CFM22" s="29"/>
      <c r="CFN22" s="29"/>
      <c r="CFO22" s="29"/>
      <c r="CFP22" s="29"/>
      <c r="CFQ22" s="29"/>
      <c r="CFR22" s="29"/>
      <c r="CFS22" s="29"/>
      <c r="CFT22" s="29"/>
      <c r="CFU22" s="29"/>
      <c r="CFV22" s="29"/>
      <c r="CFW22" s="29"/>
      <c r="CFX22" s="29"/>
      <c r="CFY22" s="29"/>
      <c r="CFZ22" s="29"/>
      <c r="CGA22" s="29"/>
      <c r="CGB22" s="29"/>
      <c r="CGC22" s="29"/>
      <c r="CGD22" s="29"/>
      <c r="CGE22" s="29"/>
      <c r="CGF22" s="29"/>
      <c r="CGG22" s="29"/>
      <c r="CGH22" s="29"/>
      <c r="CGI22" s="29"/>
      <c r="CGJ22" s="29"/>
      <c r="CGK22" s="29"/>
      <c r="CGL22" s="29"/>
      <c r="CGM22" s="29"/>
      <c r="CGN22" s="29"/>
      <c r="CGO22" s="29"/>
      <c r="CGP22" s="29"/>
      <c r="CGQ22" s="29"/>
      <c r="CGR22" s="29"/>
      <c r="CGS22" s="29"/>
      <c r="CGT22" s="29"/>
      <c r="CGU22" s="29"/>
      <c r="CGV22" s="29"/>
      <c r="CGW22" s="29"/>
      <c r="CGX22" s="29"/>
      <c r="CGY22" s="29"/>
      <c r="CGZ22" s="29"/>
      <c r="CHA22" s="29"/>
      <c r="CHB22" s="29"/>
      <c r="CHC22" s="29"/>
      <c r="CHD22" s="29"/>
      <c r="CHE22" s="29"/>
      <c r="CHF22" s="29"/>
      <c r="CHG22" s="29"/>
      <c r="CHH22" s="29"/>
      <c r="CHI22" s="29"/>
      <c r="CHJ22" s="29"/>
      <c r="CHK22" s="29"/>
      <c r="CHL22" s="29"/>
      <c r="CHM22" s="29"/>
      <c r="CHN22" s="29"/>
      <c r="CHO22" s="29"/>
      <c r="CHP22" s="29"/>
      <c r="CHQ22" s="29"/>
      <c r="CHR22" s="29"/>
      <c r="CHS22" s="29"/>
      <c r="CHT22" s="29"/>
      <c r="CHU22" s="29"/>
      <c r="CHV22" s="29"/>
      <c r="CHW22" s="29"/>
      <c r="CHX22" s="29"/>
      <c r="CHY22" s="29"/>
      <c r="CHZ22" s="29"/>
      <c r="CIA22" s="29"/>
      <c r="CIB22" s="29"/>
      <c r="CIC22" s="29"/>
      <c r="CID22" s="29"/>
      <c r="CIE22" s="29"/>
      <c r="CIF22" s="29"/>
      <c r="CIG22" s="29"/>
      <c r="CIH22" s="29"/>
      <c r="CII22" s="29"/>
      <c r="CIJ22" s="29"/>
      <c r="CIK22" s="29"/>
      <c r="CIL22" s="29"/>
      <c r="CIM22" s="29"/>
      <c r="CIN22" s="29"/>
      <c r="CIO22" s="29"/>
      <c r="CIP22" s="29"/>
      <c r="CIQ22" s="29"/>
      <c r="CIR22" s="29"/>
      <c r="CIS22" s="29"/>
      <c r="CIT22" s="29"/>
      <c r="CIU22" s="29"/>
      <c r="CIV22" s="29"/>
      <c r="CIW22" s="29"/>
      <c r="CIX22" s="29"/>
      <c r="CIY22" s="29"/>
      <c r="CIZ22" s="29"/>
      <c r="CJA22" s="29"/>
      <c r="CJB22" s="29"/>
      <c r="CJC22" s="29"/>
      <c r="CJD22" s="29"/>
      <c r="CJE22" s="29"/>
      <c r="CJF22" s="29"/>
      <c r="CJG22" s="29"/>
      <c r="CJH22" s="29"/>
      <c r="CJI22" s="29"/>
      <c r="CJJ22" s="29"/>
      <c r="CJK22" s="29"/>
      <c r="CJL22" s="29"/>
      <c r="CJM22" s="29"/>
      <c r="CJN22" s="29"/>
      <c r="CJO22" s="29"/>
      <c r="CJP22" s="29"/>
      <c r="CJQ22" s="29"/>
      <c r="CJR22" s="29"/>
      <c r="CJS22" s="29"/>
      <c r="CJT22" s="29"/>
      <c r="CJU22" s="29"/>
      <c r="CJV22" s="29"/>
      <c r="CJW22" s="29"/>
      <c r="CJX22" s="29"/>
      <c r="CJY22" s="29"/>
      <c r="CJZ22" s="29"/>
      <c r="CKA22" s="29"/>
      <c r="CKB22" s="29"/>
      <c r="CKC22" s="29"/>
      <c r="CKD22" s="29"/>
      <c r="CKE22" s="29"/>
      <c r="CKF22" s="29"/>
      <c r="CKG22" s="29"/>
      <c r="CKH22" s="29"/>
      <c r="CKI22" s="29"/>
      <c r="CKJ22" s="29"/>
      <c r="CKK22" s="29"/>
      <c r="CKL22" s="29"/>
      <c r="CKM22" s="29"/>
      <c r="CKN22" s="29"/>
      <c r="CKO22" s="29"/>
      <c r="CKP22" s="29"/>
      <c r="CKQ22" s="29"/>
      <c r="CKR22" s="29"/>
      <c r="CKS22" s="29"/>
      <c r="CKT22" s="29"/>
      <c r="CKU22" s="29"/>
      <c r="CKV22" s="29"/>
      <c r="CKW22" s="29"/>
      <c r="CKX22" s="29"/>
      <c r="CKY22" s="29"/>
      <c r="CKZ22" s="29"/>
      <c r="CLA22" s="29"/>
      <c r="CLB22" s="29"/>
      <c r="CLC22" s="29"/>
      <c r="CLD22" s="29"/>
      <c r="CLE22" s="29"/>
      <c r="CLF22" s="29"/>
      <c r="CLG22" s="29"/>
      <c r="CLH22" s="29"/>
      <c r="CLI22" s="29"/>
      <c r="CLJ22" s="29"/>
      <c r="CLK22" s="29"/>
      <c r="CLL22" s="29"/>
      <c r="CLM22" s="29"/>
      <c r="CLN22" s="29"/>
      <c r="CLO22" s="29"/>
      <c r="CLP22" s="29"/>
      <c r="CLQ22" s="29"/>
      <c r="CLR22" s="29"/>
      <c r="CLS22" s="29"/>
      <c r="CLT22" s="29"/>
      <c r="CLU22" s="29"/>
      <c r="CLV22" s="29"/>
      <c r="CLW22" s="29"/>
      <c r="CLX22" s="29"/>
      <c r="CLY22" s="29"/>
      <c r="CLZ22" s="29"/>
      <c r="CMA22" s="29"/>
      <c r="CMB22" s="29"/>
      <c r="CMC22" s="29"/>
      <c r="CMD22" s="29"/>
      <c r="CME22" s="29"/>
      <c r="CMF22" s="29"/>
      <c r="CMG22" s="29"/>
      <c r="CMH22" s="29"/>
      <c r="CMI22" s="29"/>
      <c r="CMJ22" s="29"/>
      <c r="CMK22" s="29"/>
      <c r="CML22" s="29"/>
      <c r="CMM22" s="29"/>
      <c r="CMN22" s="29"/>
      <c r="CMO22" s="29"/>
      <c r="CMP22" s="29"/>
      <c r="CMQ22" s="29"/>
      <c r="CMR22" s="29"/>
      <c r="CMS22" s="29"/>
      <c r="CMT22" s="29"/>
      <c r="CMU22" s="29"/>
      <c r="CMV22" s="29"/>
      <c r="CMW22" s="29"/>
      <c r="CMX22" s="29"/>
      <c r="CMY22" s="29"/>
      <c r="CMZ22" s="29"/>
      <c r="CNA22" s="29"/>
      <c r="CNB22" s="29"/>
      <c r="CNC22" s="29"/>
      <c r="CND22" s="29"/>
      <c r="CNE22" s="29"/>
      <c r="CNF22" s="29"/>
      <c r="CNG22" s="29"/>
      <c r="CNH22" s="29"/>
      <c r="CNI22" s="29"/>
      <c r="CNJ22" s="29"/>
      <c r="CNK22" s="29"/>
      <c r="CNL22" s="29"/>
      <c r="CNM22" s="29"/>
      <c r="CNN22" s="29"/>
      <c r="CNO22" s="29"/>
      <c r="CNP22" s="29"/>
      <c r="CNQ22" s="29"/>
      <c r="CNR22" s="29"/>
      <c r="CNS22" s="29"/>
      <c r="CNT22" s="29"/>
      <c r="CNU22" s="29"/>
      <c r="CNV22" s="29"/>
      <c r="CNW22" s="29"/>
      <c r="CNX22" s="29"/>
      <c r="CNY22" s="29"/>
      <c r="CNZ22" s="29"/>
      <c r="COA22" s="29"/>
      <c r="COB22" s="29"/>
      <c r="COC22" s="29"/>
      <c r="COD22" s="29"/>
      <c r="COE22" s="29"/>
      <c r="COF22" s="29"/>
      <c r="COG22" s="29"/>
      <c r="COH22" s="29"/>
      <c r="COI22" s="29"/>
      <c r="COJ22" s="29"/>
      <c r="COK22" s="29"/>
      <c r="COL22" s="29"/>
      <c r="COM22" s="29"/>
      <c r="CON22" s="29"/>
      <c r="COO22" s="29"/>
      <c r="COP22" s="29"/>
      <c r="COQ22" s="29"/>
      <c r="COR22" s="29"/>
      <c r="COS22" s="29"/>
      <c r="COT22" s="29"/>
      <c r="COU22" s="29"/>
      <c r="COV22" s="29"/>
      <c r="COW22" s="29"/>
      <c r="COX22" s="29"/>
      <c r="COY22" s="29"/>
      <c r="COZ22" s="29"/>
      <c r="CPA22" s="29"/>
      <c r="CPB22" s="29"/>
      <c r="CPC22" s="29"/>
      <c r="CPD22" s="29"/>
      <c r="CPE22" s="29"/>
      <c r="CPF22" s="29"/>
      <c r="CPG22" s="29"/>
      <c r="CPH22" s="29"/>
      <c r="CPI22" s="29"/>
      <c r="CPJ22" s="29"/>
      <c r="CPK22" s="29"/>
      <c r="CPL22" s="29"/>
      <c r="CPM22" s="29"/>
      <c r="CPN22" s="29"/>
      <c r="CPO22" s="29"/>
      <c r="CPP22" s="29"/>
      <c r="CPQ22" s="29"/>
      <c r="CPR22" s="29"/>
      <c r="CPS22" s="29"/>
      <c r="CPT22" s="29"/>
      <c r="CPU22" s="29"/>
      <c r="CPV22" s="29"/>
      <c r="CPW22" s="29"/>
      <c r="CPX22" s="29"/>
      <c r="CPY22" s="29"/>
      <c r="CPZ22" s="29"/>
      <c r="CQA22" s="29"/>
      <c r="CQB22" s="29"/>
      <c r="CQC22" s="29"/>
      <c r="CQD22" s="29"/>
      <c r="CQE22" s="29"/>
      <c r="CQF22" s="29"/>
      <c r="CQG22" s="29"/>
      <c r="CQH22" s="29"/>
      <c r="CQI22" s="29"/>
      <c r="CQJ22" s="29"/>
      <c r="CQK22" s="29"/>
      <c r="CQL22" s="29"/>
      <c r="CQM22" s="29"/>
      <c r="CQN22" s="29"/>
      <c r="CQO22" s="29"/>
      <c r="CQP22" s="29"/>
      <c r="CQQ22" s="29"/>
      <c r="CQR22" s="29"/>
      <c r="CQS22" s="29"/>
      <c r="CQT22" s="29"/>
      <c r="CQU22" s="29"/>
      <c r="CQV22" s="29"/>
      <c r="CQW22" s="29"/>
      <c r="CQX22" s="29"/>
      <c r="CQY22" s="29"/>
      <c r="CQZ22" s="29"/>
      <c r="CRA22" s="29"/>
      <c r="CRB22" s="29"/>
      <c r="CRC22" s="29"/>
      <c r="CRD22" s="29"/>
      <c r="CRE22" s="29"/>
      <c r="CRF22" s="29"/>
      <c r="CRG22" s="29"/>
      <c r="CRH22" s="29"/>
      <c r="CRI22" s="29"/>
      <c r="CRJ22" s="29"/>
      <c r="CRK22" s="29"/>
      <c r="CRL22" s="29"/>
      <c r="CRM22" s="29"/>
      <c r="CRN22" s="29"/>
      <c r="CRO22" s="29"/>
      <c r="CRP22" s="29"/>
      <c r="CRQ22" s="29"/>
      <c r="CRR22" s="29"/>
      <c r="CRS22" s="29"/>
      <c r="CRT22" s="29"/>
      <c r="CRU22" s="29"/>
      <c r="CRV22" s="29"/>
      <c r="CRW22" s="29"/>
      <c r="CRX22" s="29"/>
      <c r="CRY22" s="29"/>
      <c r="CRZ22" s="29"/>
      <c r="CSA22" s="29"/>
      <c r="CSB22" s="29"/>
      <c r="CSC22" s="29"/>
      <c r="CSD22" s="29"/>
      <c r="CSE22" s="29"/>
      <c r="CSF22" s="29"/>
      <c r="CSG22" s="29"/>
      <c r="CSH22" s="29"/>
      <c r="CSI22" s="29"/>
      <c r="CSJ22" s="29"/>
      <c r="CSK22" s="29"/>
      <c r="CSL22" s="29"/>
      <c r="CSM22" s="29"/>
      <c r="CSN22" s="29"/>
      <c r="CSO22" s="29"/>
      <c r="CSP22" s="29"/>
      <c r="CSQ22" s="29"/>
      <c r="CSR22" s="29"/>
      <c r="CSS22" s="29"/>
      <c r="CST22" s="29"/>
      <c r="CSU22" s="29"/>
      <c r="CSV22" s="29"/>
      <c r="CSW22" s="29"/>
      <c r="CSX22" s="29"/>
      <c r="CSY22" s="29"/>
      <c r="CSZ22" s="29"/>
      <c r="CTA22" s="29"/>
      <c r="CTB22" s="29"/>
      <c r="CTC22" s="29"/>
      <c r="CTD22" s="29"/>
      <c r="CTE22" s="29"/>
      <c r="CTF22" s="29"/>
      <c r="CTG22" s="29"/>
      <c r="CTH22" s="29"/>
      <c r="CTI22" s="29"/>
      <c r="CTJ22" s="29"/>
      <c r="CTK22" s="29"/>
      <c r="CTL22" s="29"/>
      <c r="CTM22" s="29"/>
      <c r="CTN22" s="29"/>
      <c r="CTO22" s="29"/>
      <c r="CTP22" s="29"/>
      <c r="CTQ22" s="29"/>
      <c r="CTR22" s="29"/>
      <c r="CTS22" s="29"/>
      <c r="CTT22" s="29"/>
      <c r="CTU22" s="29"/>
      <c r="CTV22" s="29"/>
      <c r="CTW22" s="29"/>
      <c r="CTX22" s="29"/>
      <c r="CTY22" s="29"/>
      <c r="CTZ22" s="29"/>
      <c r="CUA22" s="29"/>
      <c r="CUB22" s="29"/>
      <c r="CUC22" s="29"/>
      <c r="CUD22" s="29"/>
      <c r="CUE22" s="29"/>
      <c r="CUF22" s="29"/>
      <c r="CUG22" s="29"/>
      <c r="CUH22" s="29"/>
      <c r="CUI22" s="29"/>
      <c r="CUJ22" s="29"/>
      <c r="CUK22" s="29"/>
      <c r="CUL22" s="29"/>
      <c r="CUM22" s="29"/>
      <c r="CUN22" s="29"/>
      <c r="CUO22" s="29"/>
      <c r="CUP22" s="29"/>
      <c r="CUQ22" s="29"/>
      <c r="CUR22" s="29"/>
      <c r="CUS22" s="29"/>
      <c r="CUT22" s="29"/>
      <c r="CUU22" s="29"/>
      <c r="CUV22" s="29"/>
      <c r="CUW22" s="29"/>
      <c r="CUX22" s="29"/>
      <c r="CUY22" s="29"/>
      <c r="CUZ22" s="29"/>
      <c r="CVA22" s="29"/>
      <c r="CVB22" s="29"/>
      <c r="CVC22" s="29"/>
      <c r="CVD22" s="29"/>
      <c r="CVE22" s="29"/>
      <c r="CVF22" s="29"/>
      <c r="CVG22" s="29"/>
      <c r="CVH22" s="29"/>
      <c r="CVI22" s="29"/>
      <c r="CVJ22" s="29"/>
      <c r="CVK22" s="29"/>
      <c r="CVL22" s="29"/>
      <c r="CVM22" s="29"/>
      <c r="CVN22" s="29"/>
      <c r="CVO22" s="29"/>
      <c r="CVP22" s="29"/>
      <c r="CVQ22" s="29"/>
      <c r="CVR22" s="29"/>
      <c r="CVS22" s="29"/>
      <c r="CVT22" s="29"/>
      <c r="CVU22" s="29"/>
      <c r="CVV22" s="29"/>
      <c r="CVW22" s="29"/>
      <c r="CVX22" s="29"/>
      <c r="CVY22" s="29"/>
      <c r="CVZ22" s="29"/>
      <c r="CWA22" s="29"/>
      <c r="CWB22" s="29"/>
      <c r="CWC22" s="29"/>
      <c r="CWD22" s="29"/>
      <c r="CWE22" s="29"/>
      <c r="CWF22" s="29"/>
      <c r="CWG22" s="29"/>
      <c r="CWH22" s="29"/>
      <c r="CWI22" s="29"/>
      <c r="CWJ22" s="29"/>
      <c r="CWK22" s="29"/>
      <c r="CWL22" s="29"/>
      <c r="CWM22" s="29"/>
      <c r="CWN22" s="29"/>
      <c r="CWO22" s="29"/>
      <c r="CWP22" s="29"/>
      <c r="CWQ22" s="29"/>
      <c r="CWR22" s="29"/>
      <c r="CWS22" s="29"/>
      <c r="CWT22" s="29"/>
      <c r="CWU22" s="29"/>
      <c r="CWV22" s="29"/>
      <c r="CWW22" s="29"/>
      <c r="CWX22" s="29"/>
      <c r="CWY22" s="29"/>
      <c r="CWZ22" s="29"/>
      <c r="CXA22" s="29"/>
      <c r="CXB22" s="29"/>
      <c r="CXC22" s="29"/>
      <c r="CXD22" s="29"/>
      <c r="CXE22" s="29"/>
      <c r="CXF22" s="29"/>
      <c r="CXG22" s="29"/>
      <c r="CXH22" s="29"/>
      <c r="CXI22" s="29"/>
      <c r="CXJ22" s="29"/>
      <c r="CXK22" s="29"/>
      <c r="CXL22" s="29"/>
      <c r="CXM22" s="29"/>
      <c r="CXN22" s="29"/>
      <c r="CXO22" s="29"/>
      <c r="CXP22" s="29"/>
      <c r="CXQ22" s="29"/>
      <c r="CXR22" s="29"/>
      <c r="CXS22" s="29"/>
      <c r="CXT22" s="29"/>
      <c r="CXU22" s="29"/>
      <c r="CXV22" s="29"/>
    </row>
    <row r="23" spans="1:2674" ht="23.4" customHeight="1" x14ac:dyDescent="0.3">
      <c r="A23" s="27"/>
      <c r="B23" s="27"/>
      <c r="C23" s="27"/>
      <c r="D23" s="27"/>
      <c r="E23" s="27"/>
      <c r="F23" s="27"/>
      <c r="G23" s="27"/>
      <c r="H23" s="27"/>
      <c r="I23" s="27"/>
      <c r="J23" s="27"/>
      <c r="K23" s="27"/>
      <c r="L23" s="27"/>
      <c r="M23" s="1"/>
      <c r="N23" s="1"/>
      <c r="O23" s="1"/>
      <c r="P23" s="1"/>
      <c r="Q23" s="1"/>
      <c r="R23" s="1"/>
      <c r="S23" s="1"/>
      <c r="T23" s="1"/>
      <c r="U23" s="1"/>
      <c r="V23" s="1"/>
      <c r="W23" s="1"/>
      <c r="X23" s="1"/>
      <c r="Y23" s="1"/>
      <c r="Z23" s="1"/>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c r="AMK23" s="29"/>
      <c r="AML23" s="29"/>
      <c r="AMM23" s="29"/>
      <c r="AMN23" s="29"/>
      <c r="AMO23" s="29"/>
      <c r="AMP23" s="29"/>
      <c r="AMQ23" s="29"/>
      <c r="AMR23" s="29"/>
      <c r="AMS23" s="29"/>
      <c r="AMT23" s="29"/>
      <c r="AMU23" s="29"/>
      <c r="AMV23" s="29"/>
      <c r="AMW23" s="29"/>
      <c r="AMX23" s="29"/>
      <c r="AMY23" s="29"/>
      <c r="AMZ23" s="29"/>
      <c r="ANA23" s="29"/>
      <c r="ANB23" s="29"/>
      <c r="ANC23" s="29"/>
      <c r="AND23" s="29"/>
      <c r="ANE23" s="29"/>
      <c r="ANF23" s="29"/>
      <c r="ANG23" s="29"/>
      <c r="ANH23" s="29"/>
      <c r="ANI23" s="29"/>
      <c r="ANJ23" s="29"/>
      <c r="ANK23" s="29"/>
      <c r="ANL23" s="29"/>
      <c r="ANM23" s="29"/>
      <c r="ANN23" s="29"/>
      <c r="ANO23" s="29"/>
      <c r="ANP23" s="29"/>
      <c r="ANQ23" s="29"/>
      <c r="ANR23" s="29"/>
      <c r="ANS23" s="29"/>
      <c r="ANT23" s="29"/>
      <c r="ANU23" s="29"/>
      <c r="ANV23" s="29"/>
      <c r="ANW23" s="29"/>
      <c r="ANX23" s="29"/>
      <c r="ANY23" s="29"/>
      <c r="ANZ23" s="29"/>
      <c r="AOA23" s="29"/>
      <c r="AOB23" s="29"/>
      <c r="AOC23" s="29"/>
      <c r="AOD23" s="29"/>
      <c r="AOE23" s="29"/>
      <c r="AOF23" s="29"/>
      <c r="AOG23" s="29"/>
      <c r="AOH23" s="29"/>
      <c r="AOI23" s="29"/>
      <c r="AOJ23" s="29"/>
      <c r="AOK23" s="29"/>
      <c r="AOL23" s="29"/>
      <c r="AOM23" s="29"/>
      <c r="AON23" s="29"/>
      <c r="AOO23" s="29"/>
      <c r="AOP23" s="29"/>
      <c r="AOQ23" s="29"/>
      <c r="AOR23" s="29"/>
      <c r="AOS23" s="29"/>
      <c r="AOT23" s="29"/>
      <c r="AOU23" s="29"/>
      <c r="AOV23" s="29"/>
      <c r="AOW23" s="29"/>
      <c r="AOX23" s="29"/>
      <c r="AOY23" s="29"/>
      <c r="AOZ23" s="29"/>
      <c r="APA23" s="29"/>
      <c r="APB23" s="29"/>
      <c r="APC23" s="29"/>
      <c r="APD23" s="29"/>
      <c r="APE23" s="29"/>
      <c r="APF23" s="29"/>
      <c r="APG23" s="29"/>
      <c r="APH23" s="29"/>
      <c r="API23" s="29"/>
      <c r="APJ23" s="29"/>
      <c r="APK23" s="29"/>
      <c r="APL23" s="29"/>
      <c r="APM23" s="29"/>
      <c r="APN23" s="29"/>
      <c r="APO23" s="29"/>
      <c r="APP23" s="29"/>
      <c r="APQ23" s="29"/>
      <c r="APR23" s="29"/>
      <c r="APS23" s="29"/>
      <c r="APT23" s="29"/>
      <c r="APU23" s="29"/>
      <c r="APV23" s="29"/>
      <c r="APW23" s="29"/>
      <c r="APX23" s="29"/>
      <c r="APY23" s="29"/>
      <c r="APZ23" s="29"/>
      <c r="AQA23" s="29"/>
      <c r="AQB23" s="29"/>
      <c r="AQC23" s="29"/>
      <c r="AQD23" s="29"/>
      <c r="AQE23" s="29"/>
      <c r="AQF23" s="29"/>
      <c r="AQG23" s="29"/>
      <c r="AQH23" s="29"/>
      <c r="AQI23" s="29"/>
      <c r="AQJ23" s="29"/>
      <c r="AQK23" s="29"/>
      <c r="AQL23" s="29"/>
      <c r="AQM23" s="29"/>
      <c r="AQN23" s="29"/>
      <c r="AQO23" s="29"/>
      <c r="AQP23" s="29"/>
      <c r="AQQ23" s="29"/>
      <c r="AQR23" s="29"/>
      <c r="AQS23" s="29"/>
      <c r="AQT23" s="29"/>
      <c r="AQU23" s="29"/>
      <c r="AQV23" s="29"/>
      <c r="AQW23" s="29"/>
      <c r="AQX23" s="29"/>
      <c r="AQY23" s="29"/>
      <c r="AQZ23" s="29"/>
      <c r="ARA23" s="29"/>
      <c r="ARB23" s="29"/>
      <c r="ARC23" s="29"/>
      <c r="ARD23" s="29"/>
      <c r="ARE23" s="29"/>
      <c r="ARF23" s="29"/>
      <c r="ARG23" s="29"/>
      <c r="ARH23" s="29"/>
      <c r="ARI23" s="29"/>
      <c r="ARJ23" s="29"/>
      <c r="ARK23" s="29"/>
      <c r="ARL23" s="29"/>
      <c r="ARM23" s="29"/>
      <c r="ARN23" s="29"/>
      <c r="ARO23" s="29"/>
      <c r="ARP23" s="29"/>
      <c r="ARQ23" s="29"/>
      <c r="ARR23" s="29"/>
      <c r="ARS23" s="29"/>
      <c r="ART23" s="29"/>
      <c r="ARU23" s="29"/>
      <c r="ARV23" s="29"/>
      <c r="ARW23" s="29"/>
      <c r="ARX23" s="29"/>
      <c r="ARY23" s="29"/>
      <c r="ARZ23" s="29"/>
      <c r="ASA23" s="29"/>
      <c r="ASB23" s="29"/>
      <c r="ASC23" s="29"/>
      <c r="ASD23" s="29"/>
      <c r="ASE23" s="29"/>
      <c r="ASF23" s="29"/>
      <c r="ASG23" s="29"/>
      <c r="ASH23" s="29"/>
      <c r="ASI23" s="29"/>
      <c r="ASJ23" s="29"/>
      <c r="ASK23" s="29"/>
      <c r="ASL23" s="29"/>
      <c r="ASM23" s="29"/>
      <c r="ASN23" s="29"/>
      <c r="ASO23" s="29"/>
      <c r="ASP23" s="29"/>
      <c r="ASQ23" s="29"/>
      <c r="ASR23" s="29"/>
      <c r="ASS23" s="29"/>
      <c r="AST23" s="29"/>
      <c r="ASU23" s="29"/>
      <c r="ASV23" s="29"/>
      <c r="ASW23" s="29"/>
      <c r="ASX23" s="29"/>
      <c r="ASY23" s="29"/>
      <c r="ASZ23" s="29"/>
      <c r="ATA23" s="29"/>
      <c r="ATB23" s="29"/>
      <c r="ATC23" s="29"/>
      <c r="ATD23" s="29"/>
      <c r="ATE23" s="29"/>
      <c r="ATF23" s="29"/>
      <c r="ATG23" s="29"/>
      <c r="ATH23" s="29"/>
      <c r="ATI23" s="29"/>
      <c r="ATJ23" s="29"/>
      <c r="ATK23" s="29"/>
      <c r="ATL23" s="29"/>
      <c r="ATM23" s="29"/>
      <c r="ATN23" s="29"/>
      <c r="ATO23" s="29"/>
      <c r="ATP23" s="29"/>
      <c r="ATQ23" s="29"/>
      <c r="ATR23" s="29"/>
      <c r="ATS23" s="29"/>
      <c r="ATT23" s="29"/>
      <c r="ATU23" s="29"/>
      <c r="ATV23" s="29"/>
      <c r="ATW23" s="29"/>
      <c r="ATX23" s="29"/>
      <c r="ATY23" s="29"/>
      <c r="ATZ23" s="29"/>
      <c r="AUA23" s="29"/>
      <c r="AUB23" s="29"/>
      <c r="AUC23" s="29"/>
      <c r="AUD23" s="29"/>
      <c r="AUE23" s="29"/>
      <c r="AUF23" s="29"/>
      <c r="AUG23" s="29"/>
      <c r="AUH23" s="29"/>
      <c r="AUI23" s="29"/>
      <c r="AUJ23" s="29"/>
      <c r="AUK23" s="29"/>
      <c r="AUL23" s="29"/>
      <c r="AUM23" s="29"/>
      <c r="AUN23" s="29"/>
      <c r="AUO23" s="29"/>
      <c r="AUP23" s="29"/>
      <c r="AUQ23" s="29"/>
      <c r="AUR23" s="29"/>
      <c r="AUS23" s="29"/>
      <c r="AUT23" s="29"/>
      <c r="AUU23" s="29"/>
      <c r="AUV23" s="29"/>
      <c r="AUW23" s="29"/>
      <c r="AUX23" s="29"/>
      <c r="AUY23" s="29"/>
      <c r="AUZ23" s="29"/>
      <c r="AVA23" s="29"/>
      <c r="AVB23" s="29"/>
      <c r="AVC23" s="29"/>
      <c r="AVD23" s="29"/>
      <c r="AVE23" s="29"/>
      <c r="AVF23" s="29"/>
      <c r="AVG23" s="29"/>
      <c r="AVH23" s="29"/>
      <c r="AVI23" s="29"/>
      <c r="AVJ23" s="29"/>
      <c r="AVK23" s="29"/>
      <c r="AVL23" s="29"/>
      <c r="AVM23" s="29"/>
      <c r="AVN23" s="29"/>
      <c r="AVO23" s="29"/>
      <c r="AVP23" s="29"/>
      <c r="AVQ23" s="29"/>
      <c r="AVR23" s="29"/>
      <c r="AVS23" s="29"/>
      <c r="AVT23" s="29"/>
      <c r="AVU23" s="29"/>
      <c r="AVV23" s="29"/>
      <c r="AVW23" s="29"/>
      <c r="AVX23" s="29"/>
      <c r="AVY23" s="29"/>
      <c r="AVZ23" s="29"/>
      <c r="AWA23" s="29"/>
      <c r="AWB23" s="29"/>
      <c r="AWC23" s="29"/>
      <c r="AWD23" s="29"/>
      <c r="AWE23" s="29"/>
      <c r="AWF23" s="29"/>
      <c r="AWG23" s="29"/>
      <c r="AWH23" s="29"/>
      <c r="AWI23" s="29"/>
      <c r="AWJ23" s="29"/>
      <c r="AWK23" s="29"/>
      <c r="AWL23" s="29"/>
      <c r="AWM23" s="29"/>
      <c r="AWN23" s="29"/>
      <c r="AWO23" s="29"/>
      <c r="AWP23" s="29"/>
      <c r="AWQ23" s="29"/>
      <c r="AWR23" s="29"/>
      <c r="AWS23" s="29"/>
      <c r="AWT23" s="29"/>
      <c r="AWU23" s="29"/>
      <c r="AWV23" s="29"/>
      <c r="AWW23" s="29"/>
      <c r="AWX23" s="29"/>
      <c r="AWY23" s="29"/>
      <c r="AWZ23" s="29"/>
      <c r="AXA23" s="29"/>
      <c r="AXB23" s="29"/>
      <c r="AXC23" s="29"/>
      <c r="AXD23" s="29"/>
      <c r="AXE23" s="29"/>
      <c r="AXF23" s="29"/>
      <c r="AXG23" s="29"/>
      <c r="AXH23" s="29"/>
      <c r="AXI23" s="29"/>
      <c r="AXJ23" s="29"/>
      <c r="AXK23" s="29"/>
      <c r="AXL23" s="29"/>
      <c r="AXM23" s="29"/>
      <c r="AXN23" s="29"/>
      <c r="AXO23" s="29"/>
      <c r="AXP23" s="29"/>
      <c r="AXQ23" s="29"/>
      <c r="AXR23" s="29"/>
      <c r="AXS23" s="29"/>
      <c r="AXT23" s="29"/>
      <c r="AXU23" s="29"/>
      <c r="AXV23" s="29"/>
      <c r="AXW23" s="29"/>
      <c r="AXX23" s="29"/>
      <c r="AXY23" s="29"/>
      <c r="AXZ23" s="29"/>
      <c r="AYA23" s="29"/>
      <c r="AYB23" s="29"/>
      <c r="AYC23" s="29"/>
      <c r="AYD23" s="29"/>
      <c r="AYE23" s="29"/>
      <c r="AYF23" s="29"/>
      <c r="AYG23" s="29"/>
      <c r="AYH23" s="29"/>
      <c r="AYI23" s="29"/>
      <c r="AYJ23" s="29"/>
      <c r="AYK23" s="29"/>
      <c r="AYL23" s="29"/>
      <c r="AYM23" s="29"/>
      <c r="AYN23" s="29"/>
      <c r="AYO23" s="29"/>
      <c r="AYP23" s="29"/>
      <c r="AYQ23" s="29"/>
      <c r="AYR23" s="29"/>
      <c r="AYS23" s="29"/>
      <c r="AYT23" s="29"/>
      <c r="AYU23" s="29"/>
      <c r="AYV23" s="29"/>
      <c r="AYW23" s="29"/>
      <c r="AYX23" s="29"/>
      <c r="AYY23" s="29"/>
      <c r="AYZ23" s="29"/>
      <c r="AZA23" s="29"/>
      <c r="AZB23" s="29"/>
      <c r="AZC23" s="29"/>
      <c r="AZD23" s="29"/>
      <c r="AZE23" s="29"/>
      <c r="AZF23" s="29"/>
      <c r="AZG23" s="29"/>
      <c r="AZH23" s="29"/>
      <c r="AZI23" s="29"/>
      <c r="AZJ23" s="29"/>
      <c r="AZK23" s="29"/>
      <c r="AZL23" s="29"/>
      <c r="AZM23" s="29"/>
      <c r="AZN23" s="29"/>
      <c r="AZO23" s="29"/>
      <c r="AZP23" s="29"/>
      <c r="AZQ23" s="29"/>
      <c r="AZR23" s="29"/>
      <c r="AZS23" s="29"/>
      <c r="AZT23" s="29"/>
      <c r="AZU23" s="29"/>
      <c r="AZV23" s="29"/>
      <c r="AZW23" s="29"/>
      <c r="AZX23" s="29"/>
      <c r="AZY23" s="29"/>
      <c r="AZZ23" s="29"/>
      <c r="BAA23" s="29"/>
      <c r="BAB23" s="29"/>
      <c r="BAC23" s="29"/>
      <c r="BAD23" s="29"/>
      <c r="BAE23" s="29"/>
      <c r="BAF23" s="29"/>
      <c r="BAG23" s="29"/>
      <c r="BAH23" s="29"/>
      <c r="BAI23" s="29"/>
      <c r="BAJ23" s="29"/>
      <c r="BAK23" s="29"/>
      <c r="BAL23" s="29"/>
      <c r="BAM23" s="29"/>
      <c r="BAN23" s="29"/>
      <c r="BAO23" s="29"/>
      <c r="BAP23" s="29"/>
      <c r="BAQ23" s="29"/>
      <c r="BAR23" s="29"/>
      <c r="BAS23" s="29"/>
      <c r="BAT23" s="29"/>
      <c r="BAU23" s="29"/>
      <c r="BAV23" s="29"/>
      <c r="BAW23" s="29"/>
      <c r="BAX23" s="29"/>
      <c r="BAY23" s="29"/>
      <c r="BAZ23" s="29"/>
      <c r="BBA23" s="29"/>
      <c r="BBB23" s="29"/>
      <c r="BBC23" s="29"/>
      <c r="BBD23" s="29"/>
      <c r="BBE23" s="29"/>
      <c r="BBF23" s="29"/>
      <c r="BBG23" s="29"/>
      <c r="BBH23" s="29"/>
      <c r="BBI23" s="29"/>
      <c r="BBJ23" s="29"/>
      <c r="BBK23" s="29"/>
      <c r="BBL23" s="29"/>
      <c r="BBM23" s="29"/>
      <c r="BBN23" s="29"/>
      <c r="BBO23" s="29"/>
      <c r="BBP23" s="29"/>
      <c r="BBQ23" s="29"/>
      <c r="BBR23" s="29"/>
      <c r="BBS23" s="29"/>
      <c r="BBT23" s="29"/>
      <c r="BBU23" s="29"/>
      <c r="BBV23" s="29"/>
      <c r="BBW23" s="29"/>
      <c r="BBX23" s="29"/>
      <c r="BBY23" s="29"/>
      <c r="BBZ23" s="29"/>
      <c r="BCA23" s="29"/>
      <c r="BCB23" s="29"/>
      <c r="BCC23" s="29"/>
      <c r="BCD23" s="29"/>
      <c r="BCE23" s="29"/>
      <c r="BCF23" s="29"/>
      <c r="BCG23" s="29"/>
      <c r="BCH23" s="29"/>
      <c r="BCI23" s="29"/>
      <c r="BCJ23" s="29"/>
      <c r="BCK23" s="29"/>
      <c r="BCL23" s="29"/>
      <c r="BCM23" s="29"/>
      <c r="BCN23" s="29"/>
      <c r="BCO23" s="29"/>
      <c r="BCP23" s="29"/>
      <c r="BCQ23" s="29"/>
      <c r="BCR23" s="29"/>
      <c r="BCS23" s="29"/>
      <c r="BCT23" s="29"/>
      <c r="BCU23" s="29"/>
      <c r="BCV23" s="29"/>
      <c r="BCW23" s="29"/>
      <c r="BCX23" s="29"/>
      <c r="BCY23" s="29"/>
      <c r="BCZ23" s="29"/>
      <c r="BDA23" s="29"/>
      <c r="BDB23" s="29"/>
      <c r="BDC23" s="29"/>
      <c r="BDD23" s="29"/>
      <c r="BDE23" s="29"/>
      <c r="BDF23" s="29"/>
      <c r="BDG23" s="29"/>
      <c r="BDH23" s="29"/>
      <c r="BDI23" s="29"/>
      <c r="BDJ23" s="29"/>
      <c r="BDK23" s="29"/>
      <c r="BDL23" s="29"/>
      <c r="BDM23" s="29"/>
      <c r="BDN23" s="29"/>
      <c r="BDO23" s="29"/>
      <c r="BDP23" s="29"/>
      <c r="BDQ23" s="29"/>
      <c r="BDR23" s="29"/>
      <c r="BDS23" s="29"/>
      <c r="BDT23" s="29"/>
      <c r="BDU23" s="29"/>
      <c r="BDV23" s="29"/>
      <c r="BDW23" s="29"/>
      <c r="BDX23" s="29"/>
      <c r="BDY23" s="29"/>
      <c r="BDZ23" s="29"/>
      <c r="BEA23" s="29"/>
      <c r="BEB23" s="29"/>
      <c r="BEC23" s="29"/>
      <c r="BED23" s="29"/>
      <c r="BEE23" s="29"/>
      <c r="BEF23" s="29"/>
      <c r="BEG23" s="29"/>
      <c r="BEH23" s="29"/>
      <c r="BEI23" s="29"/>
      <c r="BEJ23" s="29"/>
      <c r="BEK23" s="29"/>
      <c r="BEL23" s="29"/>
      <c r="BEM23" s="29"/>
      <c r="BEN23" s="29"/>
      <c r="BEO23" s="29"/>
      <c r="BEP23" s="29"/>
      <c r="BEQ23" s="29"/>
      <c r="BER23" s="29"/>
      <c r="BES23" s="29"/>
      <c r="BET23" s="29"/>
      <c r="BEU23" s="29"/>
      <c r="BEV23" s="29"/>
      <c r="BEW23" s="29"/>
      <c r="BEX23" s="29"/>
      <c r="BEY23" s="29"/>
      <c r="BEZ23" s="29"/>
      <c r="BFA23" s="29"/>
      <c r="BFB23" s="29"/>
      <c r="BFC23" s="29"/>
      <c r="BFD23" s="29"/>
      <c r="BFE23" s="29"/>
      <c r="BFF23" s="29"/>
      <c r="BFG23" s="29"/>
      <c r="BFH23" s="29"/>
      <c r="BFI23" s="29"/>
      <c r="BFJ23" s="29"/>
      <c r="BFK23" s="29"/>
      <c r="BFL23" s="29"/>
      <c r="BFM23" s="29"/>
      <c r="BFN23" s="29"/>
      <c r="BFO23" s="29"/>
      <c r="BFP23" s="29"/>
      <c r="BFQ23" s="29"/>
      <c r="BFR23" s="29"/>
      <c r="BFS23" s="29"/>
      <c r="BFT23" s="29"/>
      <c r="BFU23" s="29"/>
      <c r="BFV23" s="29"/>
      <c r="BFW23" s="29"/>
      <c r="BFX23" s="29"/>
      <c r="BFY23" s="29"/>
      <c r="BFZ23" s="29"/>
      <c r="BGA23" s="29"/>
      <c r="BGB23" s="29"/>
      <c r="BGC23" s="29"/>
      <c r="BGD23" s="29"/>
      <c r="BGE23" s="29"/>
      <c r="BGF23" s="29"/>
      <c r="BGG23" s="29"/>
      <c r="BGH23" s="29"/>
      <c r="BGI23" s="29"/>
      <c r="BGJ23" s="29"/>
      <c r="BGK23" s="29"/>
      <c r="BGL23" s="29"/>
      <c r="BGM23" s="29"/>
      <c r="BGN23" s="29"/>
      <c r="BGO23" s="29"/>
      <c r="BGP23" s="29"/>
      <c r="BGQ23" s="29"/>
      <c r="BGR23" s="29"/>
      <c r="BGS23" s="29"/>
      <c r="BGT23" s="29"/>
      <c r="BGU23" s="29"/>
      <c r="BGV23" s="29"/>
      <c r="BGW23" s="29"/>
      <c r="BGX23" s="29"/>
      <c r="BGY23" s="29"/>
      <c r="BGZ23" s="29"/>
      <c r="BHA23" s="29"/>
      <c r="BHB23" s="29"/>
      <c r="BHC23" s="29"/>
      <c r="BHD23" s="29"/>
      <c r="BHE23" s="29"/>
      <c r="BHF23" s="29"/>
      <c r="BHG23" s="29"/>
      <c r="BHH23" s="29"/>
      <c r="BHI23" s="29"/>
      <c r="BHJ23" s="29"/>
      <c r="BHK23" s="29"/>
      <c r="BHL23" s="29"/>
      <c r="BHM23" s="29"/>
      <c r="BHN23" s="29"/>
      <c r="BHO23" s="29"/>
      <c r="BHP23" s="29"/>
      <c r="BHQ23" s="29"/>
      <c r="BHR23" s="29"/>
      <c r="BHS23" s="29"/>
      <c r="BHT23" s="29"/>
      <c r="BHU23" s="29"/>
      <c r="BHV23" s="29"/>
      <c r="BHW23" s="29"/>
      <c r="BHX23" s="29"/>
      <c r="BHY23" s="29"/>
      <c r="BHZ23" s="29"/>
      <c r="BIA23" s="29"/>
      <c r="BIB23" s="29"/>
      <c r="BIC23" s="29"/>
      <c r="BID23" s="29"/>
      <c r="BIE23" s="29"/>
      <c r="BIF23" s="29"/>
      <c r="BIG23" s="29"/>
      <c r="BIH23" s="29"/>
      <c r="BII23" s="29"/>
      <c r="BIJ23" s="29"/>
      <c r="BIK23" s="29"/>
      <c r="BIL23" s="29"/>
      <c r="BIM23" s="29"/>
      <c r="BIN23" s="29"/>
      <c r="BIO23" s="29"/>
      <c r="BIP23" s="29"/>
      <c r="BIQ23" s="29"/>
      <c r="BIR23" s="29"/>
      <c r="BIS23" s="29"/>
      <c r="BIT23" s="29"/>
      <c r="BIU23" s="29"/>
      <c r="BIV23" s="29"/>
      <c r="BIW23" s="29"/>
      <c r="BIX23" s="29"/>
      <c r="BIY23" s="29"/>
      <c r="BIZ23" s="29"/>
      <c r="BJA23" s="29"/>
      <c r="BJB23" s="29"/>
      <c r="BJC23" s="29"/>
      <c r="BJD23" s="29"/>
      <c r="BJE23" s="29"/>
      <c r="BJF23" s="29"/>
      <c r="BJG23" s="29"/>
      <c r="BJH23" s="29"/>
      <c r="BJI23" s="29"/>
      <c r="BJJ23" s="29"/>
      <c r="BJK23" s="29"/>
      <c r="BJL23" s="29"/>
      <c r="BJM23" s="29"/>
      <c r="BJN23" s="29"/>
      <c r="BJO23" s="29"/>
      <c r="BJP23" s="29"/>
      <c r="BJQ23" s="29"/>
      <c r="BJR23" s="29"/>
      <c r="BJS23" s="29"/>
      <c r="BJT23" s="29"/>
      <c r="BJU23" s="29"/>
      <c r="BJV23" s="29"/>
      <c r="BJW23" s="29"/>
      <c r="BJX23" s="29"/>
      <c r="BJY23" s="29"/>
      <c r="BJZ23" s="29"/>
      <c r="BKA23" s="29"/>
      <c r="BKB23" s="29"/>
      <c r="BKC23" s="29"/>
      <c r="BKD23" s="29"/>
      <c r="BKE23" s="29"/>
      <c r="BKF23" s="29"/>
      <c r="BKG23" s="29"/>
      <c r="BKH23" s="29"/>
      <c r="BKI23" s="29"/>
      <c r="BKJ23" s="29"/>
      <c r="BKK23" s="29"/>
      <c r="BKL23" s="29"/>
      <c r="BKM23" s="29"/>
      <c r="BKN23" s="29"/>
      <c r="BKO23" s="29"/>
      <c r="BKP23" s="29"/>
      <c r="BKQ23" s="29"/>
      <c r="BKR23" s="29"/>
      <c r="BKS23" s="29"/>
      <c r="BKT23" s="29"/>
      <c r="BKU23" s="29"/>
      <c r="BKV23" s="29"/>
      <c r="BKW23" s="29"/>
      <c r="BKX23" s="29"/>
      <c r="BKY23" s="29"/>
      <c r="BKZ23" s="29"/>
      <c r="BLA23" s="29"/>
      <c r="BLB23" s="29"/>
      <c r="BLC23" s="29"/>
      <c r="BLD23" s="29"/>
      <c r="BLE23" s="29"/>
      <c r="BLF23" s="29"/>
      <c r="BLG23" s="29"/>
      <c r="BLH23" s="29"/>
      <c r="BLI23" s="29"/>
      <c r="BLJ23" s="29"/>
      <c r="BLK23" s="29"/>
      <c r="BLL23" s="29"/>
      <c r="BLM23" s="29"/>
      <c r="BLN23" s="29"/>
      <c r="BLO23" s="29"/>
      <c r="BLP23" s="29"/>
      <c r="BLQ23" s="29"/>
      <c r="BLR23" s="29"/>
      <c r="BLS23" s="29"/>
      <c r="BLT23" s="29"/>
      <c r="BLU23" s="29"/>
      <c r="BLV23" s="29"/>
      <c r="BLW23" s="29"/>
      <c r="BLX23" s="29"/>
      <c r="BLY23" s="29"/>
      <c r="BLZ23" s="29"/>
      <c r="BMA23" s="29"/>
      <c r="BMB23" s="29"/>
      <c r="BMC23" s="29"/>
      <c r="BMD23" s="29"/>
      <c r="BME23" s="29"/>
      <c r="BMF23" s="29"/>
      <c r="BMG23" s="29"/>
      <c r="BMH23" s="29"/>
      <c r="BMI23" s="29"/>
      <c r="BMJ23" s="29"/>
      <c r="BMK23" s="29"/>
      <c r="BML23" s="29"/>
      <c r="BMM23" s="29"/>
      <c r="BMN23" s="29"/>
      <c r="BMO23" s="29"/>
      <c r="BMP23" s="29"/>
      <c r="BMQ23" s="29"/>
      <c r="BMR23" s="29"/>
      <c r="BMS23" s="29"/>
      <c r="BMT23" s="29"/>
      <c r="BMU23" s="29"/>
      <c r="BMV23" s="29"/>
      <c r="BMW23" s="29"/>
      <c r="BMX23" s="29"/>
      <c r="BMY23" s="29"/>
      <c r="BMZ23" s="29"/>
      <c r="BNA23" s="29"/>
      <c r="BNB23" s="29"/>
      <c r="BNC23" s="29"/>
      <c r="BND23" s="29"/>
      <c r="BNE23" s="29"/>
      <c r="BNF23" s="29"/>
      <c r="BNG23" s="29"/>
      <c r="BNH23" s="29"/>
      <c r="BNI23" s="29"/>
      <c r="BNJ23" s="29"/>
      <c r="BNK23" s="29"/>
      <c r="BNL23" s="29"/>
      <c r="BNM23" s="29"/>
      <c r="BNN23" s="29"/>
      <c r="BNO23" s="29"/>
      <c r="BNP23" s="29"/>
      <c r="BNQ23" s="29"/>
      <c r="BNR23" s="29"/>
      <c r="BNS23" s="29"/>
      <c r="BNT23" s="29"/>
      <c r="BNU23" s="29"/>
      <c r="BNV23" s="29"/>
      <c r="BNW23" s="29"/>
      <c r="BNX23" s="29"/>
      <c r="BNY23" s="29"/>
      <c r="BNZ23" s="29"/>
      <c r="BOA23" s="29"/>
      <c r="BOB23" s="29"/>
      <c r="BOC23" s="29"/>
      <c r="BOD23" s="29"/>
      <c r="BOE23" s="29"/>
      <c r="BOF23" s="29"/>
      <c r="BOG23" s="29"/>
      <c r="BOH23" s="29"/>
      <c r="BOI23" s="29"/>
      <c r="BOJ23" s="29"/>
      <c r="BOK23" s="29"/>
      <c r="BOL23" s="29"/>
      <c r="BOM23" s="29"/>
      <c r="BON23" s="29"/>
      <c r="BOO23" s="29"/>
      <c r="BOP23" s="29"/>
      <c r="BOQ23" s="29"/>
      <c r="BOR23" s="29"/>
      <c r="BOS23" s="29"/>
      <c r="BOT23" s="29"/>
      <c r="BOU23" s="29"/>
      <c r="BOV23" s="29"/>
      <c r="BOW23" s="29"/>
      <c r="BOX23" s="29"/>
      <c r="BOY23" s="29"/>
      <c r="BOZ23" s="29"/>
      <c r="BPA23" s="29"/>
      <c r="BPB23" s="29"/>
      <c r="BPC23" s="29"/>
      <c r="BPD23" s="29"/>
      <c r="BPE23" s="29"/>
      <c r="BPF23" s="29"/>
      <c r="BPG23" s="29"/>
      <c r="BPH23" s="29"/>
      <c r="BPI23" s="29"/>
      <c r="BPJ23" s="29"/>
      <c r="BPK23" s="29"/>
      <c r="BPL23" s="29"/>
      <c r="BPM23" s="29"/>
      <c r="BPN23" s="29"/>
      <c r="BPO23" s="29"/>
      <c r="BPP23" s="29"/>
      <c r="BPQ23" s="29"/>
      <c r="BPR23" s="29"/>
      <c r="BPS23" s="29"/>
      <c r="BPT23" s="29"/>
      <c r="BPU23" s="29"/>
      <c r="BPV23" s="29"/>
      <c r="BPW23" s="29"/>
      <c r="BPX23" s="29"/>
      <c r="BPY23" s="29"/>
      <c r="BPZ23" s="29"/>
      <c r="BQA23" s="29"/>
      <c r="BQB23" s="29"/>
      <c r="BQC23" s="29"/>
      <c r="BQD23" s="29"/>
      <c r="BQE23" s="29"/>
      <c r="BQF23" s="29"/>
      <c r="BQG23" s="29"/>
      <c r="BQH23" s="29"/>
      <c r="BQI23" s="29"/>
      <c r="BQJ23" s="29"/>
      <c r="BQK23" s="29"/>
      <c r="BQL23" s="29"/>
      <c r="BQM23" s="29"/>
      <c r="BQN23" s="29"/>
      <c r="BQO23" s="29"/>
      <c r="BQP23" s="29"/>
      <c r="BQQ23" s="29"/>
      <c r="BQR23" s="29"/>
      <c r="BQS23" s="29"/>
      <c r="BQT23" s="29"/>
      <c r="BQU23" s="29"/>
      <c r="BQV23" s="29"/>
      <c r="BQW23" s="29"/>
      <c r="BQX23" s="29"/>
      <c r="BQY23" s="29"/>
      <c r="BQZ23" s="29"/>
      <c r="BRA23" s="29"/>
      <c r="BRB23" s="29"/>
      <c r="BRC23" s="29"/>
      <c r="BRD23" s="29"/>
      <c r="BRE23" s="29"/>
      <c r="BRF23" s="29"/>
      <c r="BRG23" s="29"/>
      <c r="BRH23" s="29"/>
      <c r="BRI23" s="29"/>
      <c r="BRJ23" s="29"/>
      <c r="BRK23" s="29"/>
      <c r="BRL23" s="29"/>
      <c r="BRM23" s="29"/>
      <c r="BRN23" s="29"/>
      <c r="BRO23" s="29"/>
      <c r="BRP23" s="29"/>
      <c r="BRQ23" s="29"/>
      <c r="BRR23" s="29"/>
      <c r="BRS23" s="29"/>
      <c r="BRT23" s="29"/>
      <c r="BRU23" s="29"/>
      <c r="BRV23" s="29"/>
      <c r="BRW23" s="29"/>
      <c r="BRX23" s="29"/>
      <c r="BRY23" s="29"/>
      <c r="BRZ23" s="29"/>
      <c r="BSA23" s="29"/>
      <c r="BSB23" s="29"/>
      <c r="BSC23" s="29"/>
      <c r="BSD23" s="29"/>
      <c r="BSE23" s="29"/>
      <c r="BSF23" s="29"/>
      <c r="BSG23" s="29"/>
      <c r="BSH23" s="29"/>
      <c r="BSI23" s="29"/>
      <c r="BSJ23" s="29"/>
      <c r="BSK23" s="29"/>
      <c r="BSL23" s="29"/>
      <c r="BSM23" s="29"/>
      <c r="BSN23" s="29"/>
      <c r="BSO23" s="29"/>
      <c r="BSP23" s="29"/>
      <c r="BSQ23" s="29"/>
      <c r="BSR23" s="29"/>
      <c r="BSS23" s="29"/>
      <c r="BST23" s="29"/>
      <c r="BSU23" s="29"/>
      <c r="BSV23" s="29"/>
      <c r="BSW23" s="29"/>
      <c r="BSX23" s="29"/>
      <c r="BSY23" s="29"/>
      <c r="BSZ23" s="29"/>
      <c r="BTA23" s="29"/>
      <c r="BTB23" s="29"/>
      <c r="BTC23" s="29"/>
      <c r="BTD23" s="29"/>
      <c r="BTE23" s="29"/>
      <c r="BTF23" s="29"/>
      <c r="BTG23" s="29"/>
      <c r="BTH23" s="29"/>
      <c r="BTI23" s="29"/>
      <c r="BTJ23" s="29"/>
      <c r="BTK23" s="29"/>
      <c r="BTL23" s="29"/>
      <c r="BTM23" s="29"/>
      <c r="BTN23" s="29"/>
      <c r="BTO23" s="29"/>
      <c r="BTP23" s="29"/>
      <c r="BTQ23" s="29"/>
      <c r="BTR23" s="29"/>
      <c r="BTS23" s="29"/>
      <c r="BTT23" s="29"/>
      <c r="BTU23" s="29"/>
      <c r="BTV23" s="29"/>
      <c r="BTW23" s="29"/>
      <c r="BTX23" s="29"/>
      <c r="BTY23" s="29"/>
      <c r="BTZ23" s="29"/>
      <c r="BUA23" s="29"/>
      <c r="BUB23" s="29"/>
      <c r="BUC23" s="29"/>
      <c r="BUD23" s="29"/>
      <c r="BUE23" s="29"/>
      <c r="BUF23" s="29"/>
      <c r="BUG23" s="29"/>
      <c r="BUH23" s="29"/>
      <c r="BUI23" s="29"/>
      <c r="BUJ23" s="29"/>
      <c r="BUK23" s="29"/>
      <c r="BUL23" s="29"/>
      <c r="BUM23" s="29"/>
      <c r="BUN23" s="29"/>
      <c r="BUO23" s="29"/>
      <c r="BUP23" s="29"/>
      <c r="BUQ23" s="29"/>
      <c r="BUR23" s="29"/>
      <c r="BUS23" s="29"/>
      <c r="BUT23" s="29"/>
      <c r="BUU23" s="29"/>
      <c r="BUV23" s="29"/>
      <c r="BUW23" s="29"/>
      <c r="BUX23" s="29"/>
      <c r="BUY23" s="29"/>
      <c r="BUZ23" s="29"/>
      <c r="BVA23" s="29"/>
      <c r="BVB23" s="29"/>
      <c r="BVC23" s="29"/>
      <c r="BVD23" s="29"/>
      <c r="BVE23" s="29"/>
      <c r="BVF23" s="29"/>
      <c r="BVG23" s="29"/>
      <c r="BVH23" s="29"/>
      <c r="BVI23" s="29"/>
      <c r="BVJ23" s="29"/>
      <c r="BVK23" s="29"/>
      <c r="BVL23" s="29"/>
      <c r="BVM23" s="29"/>
      <c r="BVN23" s="29"/>
      <c r="BVO23" s="29"/>
      <c r="BVP23" s="29"/>
      <c r="BVQ23" s="29"/>
      <c r="BVR23" s="29"/>
      <c r="BVS23" s="29"/>
      <c r="BVT23" s="29"/>
      <c r="BVU23" s="29"/>
      <c r="BVV23" s="29"/>
      <c r="BVW23" s="29"/>
      <c r="BVX23" s="29"/>
      <c r="BVY23" s="29"/>
      <c r="BVZ23" s="29"/>
      <c r="BWA23" s="29"/>
      <c r="BWB23" s="29"/>
      <c r="BWC23" s="29"/>
      <c r="BWD23" s="29"/>
      <c r="BWE23" s="29"/>
      <c r="BWF23" s="29"/>
      <c r="BWG23" s="29"/>
      <c r="BWH23" s="29"/>
      <c r="BWI23" s="29"/>
      <c r="BWJ23" s="29"/>
      <c r="BWK23" s="29"/>
      <c r="BWL23" s="29"/>
      <c r="BWM23" s="29"/>
      <c r="BWN23" s="29"/>
      <c r="BWO23" s="29"/>
      <c r="BWP23" s="29"/>
      <c r="BWQ23" s="29"/>
      <c r="BWR23" s="29"/>
      <c r="BWS23" s="29"/>
      <c r="BWT23" s="29"/>
      <c r="BWU23" s="29"/>
      <c r="BWV23" s="29"/>
      <c r="BWW23" s="29"/>
      <c r="BWX23" s="29"/>
      <c r="BWY23" s="29"/>
      <c r="BWZ23" s="29"/>
      <c r="BXA23" s="29"/>
      <c r="BXB23" s="29"/>
      <c r="BXC23" s="29"/>
      <c r="BXD23" s="29"/>
      <c r="BXE23" s="29"/>
      <c r="BXF23" s="29"/>
      <c r="BXG23" s="29"/>
      <c r="BXH23" s="29"/>
      <c r="BXI23" s="29"/>
      <c r="BXJ23" s="29"/>
      <c r="BXK23" s="29"/>
      <c r="BXL23" s="29"/>
      <c r="BXM23" s="29"/>
      <c r="BXN23" s="29"/>
      <c r="BXO23" s="29"/>
      <c r="BXP23" s="29"/>
      <c r="BXQ23" s="29"/>
      <c r="BXR23" s="29"/>
      <c r="BXS23" s="29"/>
      <c r="BXT23" s="29"/>
      <c r="BXU23" s="29"/>
      <c r="BXV23" s="29"/>
      <c r="BXW23" s="29"/>
      <c r="BXX23" s="29"/>
      <c r="BXY23" s="29"/>
      <c r="BXZ23" s="29"/>
      <c r="BYA23" s="29"/>
      <c r="BYB23" s="29"/>
      <c r="BYC23" s="29"/>
      <c r="BYD23" s="29"/>
      <c r="BYE23" s="29"/>
      <c r="BYF23" s="29"/>
      <c r="BYG23" s="29"/>
      <c r="BYH23" s="29"/>
      <c r="BYI23" s="29"/>
      <c r="BYJ23" s="29"/>
      <c r="BYK23" s="29"/>
      <c r="BYL23" s="29"/>
      <c r="BYM23" s="29"/>
      <c r="BYN23" s="29"/>
      <c r="BYO23" s="29"/>
      <c r="BYP23" s="29"/>
      <c r="BYQ23" s="29"/>
      <c r="BYR23" s="29"/>
      <c r="BYS23" s="29"/>
      <c r="BYT23" s="29"/>
      <c r="BYU23" s="29"/>
      <c r="BYV23" s="29"/>
      <c r="BYW23" s="29"/>
      <c r="BYX23" s="29"/>
      <c r="BYY23" s="29"/>
      <c r="BYZ23" s="29"/>
      <c r="BZA23" s="29"/>
      <c r="BZB23" s="29"/>
      <c r="BZC23" s="29"/>
      <c r="BZD23" s="29"/>
      <c r="BZE23" s="29"/>
      <c r="BZF23" s="29"/>
      <c r="BZG23" s="29"/>
      <c r="BZH23" s="29"/>
      <c r="BZI23" s="29"/>
      <c r="BZJ23" s="29"/>
      <c r="BZK23" s="29"/>
      <c r="BZL23" s="29"/>
      <c r="BZM23" s="29"/>
      <c r="BZN23" s="29"/>
      <c r="BZO23" s="29"/>
      <c r="BZP23" s="29"/>
      <c r="BZQ23" s="29"/>
      <c r="BZR23" s="29"/>
      <c r="BZS23" s="29"/>
      <c r="BZT23" s="29"/>
      <c r="BZU23" s="29"/>
      <c r="BZV23" s="29"/>
      <c r="BZW23" s="29"/>
      <c r="BZX23" s="29"/>
      <c r="BZY23" s="29"/>
      <c r="BZZ23" s="29"/>
      <c r="CAA23" s="29"/>
      <c r="CAB23" s="29"/>
      <c r="CAC23" s="29"/>
      <c r="CAD23" s="29"/>
      <c r="CAE23" s="29"/>
      <c r="CAF23" s="29"/>
      <c r="CAG23" s="29"/>
      <c r="CAH23" s="29"/>
      <c r="CAI23" s="29"/>
      <c r="CAJ23" s="29"/>
      <c r="CAK23" s="29"/>
      <c r="CAL23" s="29"/>
      <c r="CAM23" s="29"/>
      <c r="CAN23" s="29"/>
      <c r="CAO23" s="29"/>
      <c r="CAP23" s="29"/>
      <c r="CAQ23" s="29"/>
      <c r="CAR23" s="29"/>
      <c r="CAS23" s="29"/>
      <c r="CAT23" s="29"/>
      <c r="CAU23" s="29"/>
      <c r="CAV23" s="29"/>
      <c r="CAW23" s="29"/>
      <c r="CAX23" s="29"/>
      <c r="CAY23" s="29"/>
      <c r="CAZ23" s="29"/>
      <c r="CBA23" s="29"/>
      <c r="CBB23" s="29"/>
      <c r="CBC23" s="29"/>
      <c r="CBD23" s="29"/>
      <c r="CBE23" s="29"/>
      <c r="CBF23" s="29"/>
      <c r="CBG23" s="29"/>
      <c r="CBH23" s="29"/>
      <c r="CBI23" s="29"/>
      <c r="CBJ23" s="29"/>
      <c r="CBK23" s="29"/>
      <c r="CBL23" s="29"/>
      <c r="CBM23" s="29"/>
      <c r="CBN23" s="29"/>
      <c r="CBO23" s="29"/>
      <c r="CBP23" s="29"/>
      <c r="CBQ23" s="29"/>
      <c r="CBR23" s="29"/>
      <c r="CBS23" s="29"/>
      <c r="CBT23" s="29"/>
      <c r="CBU23" s="29"/>
      <c r="CBV23" s="29"/>
      <c r="CBW23" s="29"/>
      <c r="CBX23" s="29"/>
      <c r="CBY23" s="29"/>
      <c r="CBZ23" s="29"/>
      <c r="CCA23" s="29"/>
      <c r="CCB23" s="29"/>
      <c r="CCC23" s="29"/>
      <c r="CCD23" s="29"/>
      <c r="CCE23" s="29"/>
      <c r="CCF23" s="29"/>
      <c r="CCG23" s="29"/>
      <c r="CCH23" s="29"/>
      <c r="CCI23" s="29"/>
      <c r="CCJ23" s="29"/>
      <c r="CCK23" s="29"/>
      <c r="CCL23" s="29"/>
      <c r="CCM23" s="29"/>
      <c r="CCN23" s="29"/>
      <c r="CCO23" s="29"/>
      <c r="CCP23" s="29"/>
      <c r="CCQ23" s="29"/>
      <c r="CCR23" s="29"/>
      <c r="CCS23" s="29"/>
      <c r="CCT23" s="29"/>
      <c r="CCU23" s="29"/>
      <c r="CCV23" s="29"/>
      <c r="CCW23" s="29"/>
      <c r="CCX23" s="29"/>
      <c r="CCY23" s="29"/>
      <c r="CCZ23" s="29"/>
      <c r="CDA23" s="29"/>
      <c r="CDB23" s="29"/>
      <c r="CDC23" s="29"/>
      <c r="CDD23" s="29"/>
      <c r="CDE23" s="29"/>
      <c r="CDF23" s="29"/>
      <c r="CDG23" s="29"/>
      <c r="CDH23" s="29"/>
      <c r="CDI23" s="29"/>
      <c r="CDJ23" s="29"/>
      <c r="CDK23" s="29"/>
      <c r="CDL23" s="29"/>
      <c r="CDM23" s="29"/>
      <c r="CDN23" s="29"/>
      <c r="CDO23" s="29"/>
      <c r="CDP23" s="29"/>
      <c r="CDQ23" s="29"/>
      <c r="CDR23" s="29"/>
      <c r="CDS23" s="29"/>
      <c r="CDT23" s="29"/>
      <c r="CDU23" s="29"/>
      <c r="CDV23" s="29"/>
      <c r="CDW23" s="29"/>
      <c r="CDX23" s="29"/>
      <c r="CDY23" s="29"/>
      <c r="CDZ23" s="29"/>
      <c r="CEA23" s="29"/>
      <c r="CEB23" s="29"/>
      <c r="CEC23" s="29"/>
      <c r="CED23" s="29"/>
      <c r="CEE23" s="29"/>
      <c r="CEF23" s="29"/>
      <c r="CEG23" s="29"/>
      <c r="CEH23" s="29"/>
      <c r="CEI23" s="29"/>
      <c r="CEJ23" s="29"/>
      <c r="CEK23" s="29"/>
      <c r="CEL23" s="29"/>
      <c r="CEM23" s="29"/>
      <c r="CEN23" s="29"/>
      <c r="CEO23" s="29"/>
      <c r="CEP23" s="29"/>
      <c r="CEQ23" s="29"/>
      <c r="CER23" s="29"/>
      <c r="CES23" s="29"/>
      <c r="CET23" s="29"/>
      <c r="CEU23" s="29"/>
      <c r="CEV23" s="29"/>
      <c r="CEW23" s="29"/>
      <c r="CEX23" s="29"/>
      <c r="CEY23" s="29"/>
      <c r="CEZ23" s="29"/>
      <c r="CFA23" s="29"/>
      <c r="CFB23" s="29"/>
      <c r="CFC23" s="29"/>
      <c r="CFD23" s="29"/>
      <c r="CFE23" s="29"/>
      <c r="CFF23" s="29"/>
      <c r="CFG23" s="29"/>
      <c r="CFH23" s="29"/>
      <c r="CFI23" s="29"/>
      <c r="CFJ23" s="29"/>
      <c r="CFK23" s="29"/>
      <c r="CFL23" s="29"/>
      <c r="CFM23" s="29"/>
      <c r="CFN23" s="29"/>
      <c r="CFO23" s="29"/>
      <c r="CFP23" s="29"/>
      <c r="CFQ23" s="29"/>
      <c r="CFR23" s="29"/>
      <c r="CFS23" s="29"/>
      <c r="CFT23" s="29"/>
      <c r="CFU23" s="29"/>
      <c r="CFV23" s="29"/>
      <c r="CFW23" s="29"/>
      <c r="CFX23" s="29"/>
      <c r="CFY23" s="29"/>
      <c r="CFZ23" s="29"/>
      <c r="CGA23" s="29"/>
      <c r="CGB23" s="29"/>
      <c r="CGC23" s="29"/>
      <c r="CGD23" s="29"/>
      <c r="CGE23" s="29"/>
      <c r="CGF23" s="29"/>
      <c r="CGG23" s="29"/>
      <c r="CGH23" s="29"/>
      <c r="CGI23" s="29"/>
      <c r="CGJ23" s="29"/>
      <c r="CGK23" s="29"/>
      <c r="CGL23" s="29"/>
      <c r="CGM23" s="29"/>
      <c r="CGN23" s="29"/>
      <c r="CGO23" s="29"/>
      <c r="CGP23" s="29"/>
      <c r="CGQ23" s="29"/>
      <c r="CGR23" s="29"/>
      <c r="CGS23" s="29"/>
      <c r="CGT23" s="29"/>
      <c r="CGU23" s="29"/>
      <c r="CGV23" s="29"/>
      <c r="CGW23" s="29"/>
      <c r="CGX23" s="29"/>
      <c r="CGY23" s="29"/>
      <c r="CGZ23" s="29"/>
      <c r="CHA23" s="29"/>
      <c r="CHB23" s="29"/>
      <c r="CHC23" s="29"/>
      <c r="CHD23" s="29"/>
      <c r="CHE23" s="29"/>
      <c r="CHF23" s="29"/>
      <c r="CHG23" s="29"/>
      <c r="CHH23" s="29"/>
      <c r="CHI23" s="29"/>
      <c r="CHJ23" s="29"/>
      <c r="CHK23" s="29"/>
      <c r="CHL23" s="29"/>
      <c r="CHM23" s="29"/>
      <c r="CHN23" s="29"/>
      <c r="CHO23" s="29"/>
      <c r="CHP23" s="29"/>
      <c r="CHQ23" s="29"/>
      <c r="CHR23" s="29"/>
      <c r="CHS23" s="29"/>
      <c r="CHT23" s="29"/>
      <c r="CHU23" s="29"/>
      <c r="CHV23" s="29"/>
      <c r="CHW23" s="29"/>
      <c r="CHX23" s="29"/>
      <c r="CHY23" s="29"/>
      <c r="CHZ23" s="29"/>
      <c r="CIA23" s="29"/>
      <c r="CIB23" s="29"/>
      <c r="CIC23" s="29"/>
      <c r="CID23" s="29"/>
      <c r="CIE23" s="29"/>
      <c r="CIF23" s="29"/>
      <c r="CIG23" s="29"/>
      <c r="CIH23" s="29"/>
      <c r="CII23" s="29"/>
      <c r="CIJ23" s="29"/>
      <c r="CIK23" s="29"/>
      <c r="CIL23" s="29"/>
      <c r="CIM23" s="29"/>
      <c r="CIN23" s="29"/>
      <c r="CIO23" s="29"/>
      <c r="CIP23" s="29"/>
      <c r="CIQ23" s="29"/>
      <c r="CIR23" s="29"/>
      <c r="CIS23" s="29"/>
      <c r="CIT23" s="29"/>
      <c r="CIU23" s="29"/>
      <c r="CIV23" s="29"/>
      <c r="CIW23" s="29"/>
      <c r="CIX23" s="29"/>
      <c r="CIY23" s="29"/>
      <c r="CIZ23" s="29"/>
      <c r="CJA23" s="29"/>
      <c r="CJB23" s="29"/>
      <c r="CJC23" s="29"/>
      <c r="CJD23" s="29"/>
      <c r="CJE23" s="29"/>
      <c r="CJF23" s="29"/>
      <c r="CJG23" s="29"/>
      <c r="CJH23" s="29"/>
      <c r="CJI23" s="29"/>
      <c r="CJJ23" s="29"/>
      <c r="CJK23" s="29"/>
      <c r="CJL23" s="29"/>
      <c r="CJM23" s="29"/>
      <c r="CJN23" s="29"/>
      <c r="CJO23" s="29"/>
      <c r="CJP23" s="29"/>
      <c r="CJQ23" s="29"/>
      <c r="CJR23" s="29"/>
      <c r="CJS23" s="29"/>
      <c r="CJT23" s="29"/>
      <c r="CJU23" s="29"/>
      <c r="CJV23" s="29"/>
      <c r="CJW23" s="29"/>
      <c r="CJX23" s="29"/>
      <c r="CJY23" s="29"/>
      <c r="CJZ23" s="29"/>
      <c r="CKA23" s="29"/>
      <c r="CKB23" s="29"/>
      <c r="CKC23" s="29"/>
      <c r="CKD23" s="29"/>
      <c r="CKE23" s="29"/>
      <c r="CKF23" s="29"/>
      <c r="CKG23" s="29"/>
      <c r="CKH23" s="29"/>
      <c r="CKI23" s="29"/>
      <c r="CKJ23" s="29"/>
      <c r="CKK23" s="29"/>
      <c r="CKL23" s="29"/>
      <c r="CKM23" s="29"/>
      <c r="CKN23" s="29"/>
      <c r="CKO23" s="29"/>
      <c r="CKP23" s="29"/>
      <c r="CKQ23" s="29"/>
      <c r="CKR23" s="29"/>
      <c r="CKS23" s="29"/>
      <c r="CKT23" s="29"/>
      <c r="CKU23" s="29"/>
      <c r="CKV23" s="29"/>
      <c r="CKW23" s="29"/>
      <c r="CKX23" s="29"/>
      <c r="CKY23" s="29"/>
      <c r="CKZ23" s="29"/>
      <c r="CLA23" s="29"/>
      <c r="CLB23" s="29"/>
      <c r="CLC23" s="29"/>
      <c r="CLD23" s="29"/>
      <c r="CLE23" s="29"/>
      <c r="CLF23" s="29"/>
      <c r="CLG23" s="29"/>
      <c r="CLH23" s="29"/>
      <c r="CLI23" s="29"/>
      <c r="CLJ23" s="29"/>
      <c r="CLK23" s="29"/>
      <c r="CLL23" s="29"/>
      <c r="CLM23" s="29"/>
      <c r="CLN23" s="29"/>
      <c r="CLO23" s="29"/>
      <c r="CLP23" s="29"/>
      <c r="CLQ23" s="29"/>
      <c r="CLR23" s="29"/>
      <c r="CLS23" s="29"/>
      <c r="CLT23" s="29"/>
      <c r="CLU23" s="29"/>
      <c r="CLV23" s="29"/>
      <c r="CLW23" s="29"/>
      <c r="CLX23" s="29"/>
      <c r="CLY23" s="29"/>
      <c r="CLZ23" s="29"/>
      <c r="CMA23" s="29"/>
      <c r="CMB23" s="29"/>
      <c r="CMC23" s="29"/>
      <c r="CMD23" s="29"/>
      <c r="CME23" s="29"/>
      <c r="CMF23" s="29"/>
      <c r="CMG23" s="29"/>
      <c r="CMH23" s="29"/>
      <c r="CMI23" s="29"/>
      <c r="CMJ23" s="29"/>
      <c r="CMK23" s="29"/>
      <c r="CML23" s="29"/>
      <c r="CMM23" s="29"/>
      <c r="CMN23" s="29"/>
      <c r="CMO23" s="29"/>
      <c r="CMP23" s="29"/>
      <c r="CMQ23" s="29"/>
      <c r="CMR23" s="29"/>
      <c r="CMS23" s="29"/>
      <c r="CMT23" s="29"/>
      <c r="CMU23" s="29"/>
      <c r="CMV23" s="29"/>
      <c r="CMW23" s="29"/>
      <c r="CMX23" s="29"/>
      <c r="CMY23" s="29"/>
      <c r="CMZ23" s="29"/>
      <c r="CNA23" s="29"/>
      <c r="CNB23" s="29"/>
      <c r="CNC23" s="29"/>
      <c r="CND23" s="29"/>
      <c r="CNE23" s="29"/>
      <c r="CNF23" s="29"/>
      <c r="CNG23" s="29"/>
      <c r="CNH23" s="29"/>
      <c r="CNI23" s="29"/>
      <c r="CNJ23" s="29"/>
      <c r="CNK23" s="29"/>
      <c r="CNL23" s="29"/>
      <c r="CNM23" s="29"/>
      <c r="CNN23" s="29"/>
      <c r="CNO23" s="29"/>
      <c r="CNP23" s="29"/>
      <c r="CNQ23" s="29"/>
      <c r="CNR23" s="29"/>
      <c r="CNS23" s="29"/>
      <c r="CNT23" s="29"/>
      <c r="CNU23" s="29"/>
      <c r="CNV23" s="29"/>
      <c r="CNW23" s="29"/>
      <c r="CNX23" s="29"/>
      <c r="CNY23" s="29"/>
      <c r="CNZ23" s="29"/>
      <c r="COA23" s="29"/>
      <c r="COB23" s="29"/>
      <c r="COC23" s="29"/>
      <c r="COD23" s="29"/>
      <c r="COE23" s="29"/>
      <c r="COF23" s="29"/>
      <c r="COG23" s="29"/>
      <c r="COH23" s="29"/>
      <c r="COI23" s="29"/>
      <c r="COJ23" s="29"/>
      <c r="COK23" s="29"/>
      <c r="COL23" s="29"/>
      <c r="COM23" s="29"/>
      <c r="CON23" s="29"/>
      <c r="COO23" s="29"/>
      <c r="COP23" s="29"/>
      <c r="COQ23" s="29"/>
      <c r="COR23" s="29"/>
      <c r="COS23" s="29"/>
      <c r="COT23" s="29"/>
      <c r="COU23" s="29"/>
      <c r="COV23" s="29"/>
      <c r="COW23" s="29"/>
      <c r="COX23" s="29"/>
      <c r="COY23" s="29"/>
      <c r="COZ23" s="29"/>
      <c r="CPA23" s="29"/>
      <c r="CPB23" s="29"/>
      <c r="CPC23" s="29"/>
      <c r="CPD23" s="29"/>
      <c r="CPE23" s="29"/>
      <c r="CPF23" s="29"/>
      <c r="CPG23" s="29"/>
      <c r="CPH23" s="29"/>
      <c r="CPI23" s="29"/>
      <c r="CPJ23" s="29"/>
      <c r="CPK23" s="29"/>
      <c r="CPL23" s="29"/>
      <c r="CPM23" s="29"/>
      <c r="CPN23" s="29"/>
      <c r="CPO23" s="29"/>
      <c r="CPP23" s="29"/>
      <c r="CPQ23" s="29"/>
      <c r="CPR23" s="29"/>
      <c r="CPS23" s="29"/>
      <c r="CPT23" s="29"/>
      <c r="CPU23" s="29"/>
      <c r="CPV23" s="29"/>
      <c r="CPW23" s="29"/>
      <c r="CPX23" s="29"/>
      <c r="CPY23" s="29"/>
      <c r="CPZ23" s="29"/>
      <c r="CQA23" s="29"/>
      <c r="CQB23" s="29"/>
      <c r="CQC23" s="29"/>
      <c r="CQD23" s="29"/>
      <c r="CQE23" s="29"/>
      <c r="CQF23" s="29"/>
      <c r="CQG23" s="29"/>
      <c r="CQH23" s="29"/>
      <c r="CQI23" s="29"/>
      <c r="CQJ23" s="29"/>
      <c r="CQK23" s="29"/>
      <c r="CQL23" s="29"/>
      <c r="CQM23" s="29"/>
      <c r="CQN23" s="29"/>
      <c r="CQO23" s="29"/>
      <c r="CQP23" s="29"/>
      <c r="CQQ23" s="29"/>
      <c r="CQR23" s="29"/>
      <c r="CQS23" s="29"/>
      <c r="CQT23" s="29"/>
      <c r="CQU23" s="29"/>
      <c r="CQV23" s="29"/>
      <c r="CQW23" s="29"/>
      <c r="CQX23" s="29"/>
      <c r="CQY23" s="29"/>
      <c r="CQZ23" s="29"/>
      <c r="CRA23" s="29"/>
      <c r="CRB23" s="29"/>
      <c r="CRC23" s="29"/>
      <c r="CRD23" s="29"/>
      <c r="CRE23" s="29"/>
      <c r="CRF23" s="29"/>
      <c r="CRG23" s="29"/>
      <c r="CRH23" s="29"/>
      <c r="CRI23" s="29"/>
      <c r="CRJ23" s="29"/>
      <c r="CRK23" s="29"/>
      <c r="CRL23" s="29"/>
      <c r="CRM23" s="29"/>
      <c r="CRN23" s="29"/>
      <c r="CRO23" s="29"/>
      <c r="CRP23" s="29"/>
      <c r="CRQ23" s="29"/>
      <c r="CRR23" s="29"/>
      <c r="CRS23" s="29"/>
      <c r="CRT23" s="29"/>
      <c r="CRU23" s="29"/>
      <c r="CRV23" s="29"/>
      <c r="CRW23" s="29"/>
      <c r="CRX23" s="29"/>
      <c r="CRY23" s="29"/>
      <c r="CRZ23" s="29"/>
      <c r="CSA23" s="29"/>
      <c r="CSB23" s="29"/>
      <c r="CSC23" s="29"/>
      <c r="CSD23" s="29"/>
      <c r="CSE23" s="29"/>
      <c r="CSF23" s="29"/>
      <c r="CSG23" s="29"/>
      <c r="CSH23" s="29"/>
      <c r="CSI23" s="29"/>
      <c r="CSJ23" s="29"/>
      <c r="CSK23" s="29"/>
      <c r="CSL23" s="29"/>
      <c r="CSM23" s="29"/>
      <c r="CSN23" s="29"/>
      <c r="CSO23" s="29"/>
      <c r="CSP23" s="29"/>
      <c r="CSQ23" s="29"/>
      <c r="CSR23" s="29"/>
      <c r="CSS23" s="29"/>
      <c r="CST23" s="29"/>
      <c r="CSU23" s="29"/>
      <c r="CSV23" s="29"/>
      <c r="CSW23" s="29"/>
      <c r="CSX23" s="29"/>
      <c r="CSY23" s="29"/>
      <c r="CSZ23" s="29"/>
      <c r="CTA23" s="29"/>
      <c r="CTB23" s="29"/>
      <c r="CTC23" s="29"/>
      <c r="CTD23" s="29"/>
      <c r="CTE23" s="29"/>
      <c r="CTF23" s="29"/>
      <c r="CTG23" s="29"/>
      <c r="CTH23" s="29"/>
      <c r="CTI23" s="29"/>
      <c r="CTJ23" s="29"/>
      <c r="CTK23" s="29"/>
      <c r="CTL23" s="29"/>
      <c r="CTM23" s="29"/>
      <c r="CTN23" s="29"/>
      <c r="CTO23" s="29"/>
      <c r="CTP23" s="29"/>
      <c r="CTQ23" s="29"/>
      <c r="CTR23" s="29"/>
      <c r="CTS23" s="29"/>
      <c r="CTT23" s="29"/>
      <c r="CTU23" s="29"/>
      <c r="CTV23" s="29"/>
      <c r="CTW23" s="29"/>
      <c r="CTX23" s="29"/>
      <c r="CTY23" s="29"/>
      <c r="CTZ23" s="29"/>
      <c r="CUA23" s="29"/>
      <c r="CUB23" s="29"/>
      <c r="CUC23" s="29"/>
      <c r="CUD23" s="29"/>
      <c r="CUE23" s="29"/>
      <c r="CUF23" s="29"/>
      <c r="CUG23" s="29"/>
      <c r="CUH23" s="29"/>
      <c r="CUI23" s="29"/>
      <c r="CUJ23" s="29"/>
      <c r="CUK23" s="29"/>
      <c r="CUL23" s="29"/>
      <c r="CUM23" s="29"/>
      <c r="CUN23" s="29"/>
      <c r="CUO23" s="29"/>
      <c r="CUP23" s="29"/>
      <c r="CUQ23" s="29"/>
      <c r="CUR23" s="29"/>
      <c r="CUS23" s="29"/>
      <c r="CUT23" s="29"/>
      <c r="CUU23" s="29"/>
      <c r="CUV23" s="29"/>
      <c r="CUW23" s="29"/>
      <c r="CUX23" s="29"/>
      <c r="CUY23" s="29"/>
      <c r="CUZ23" s="29"/>
      <c r="CVA23" s="29"/>
      <c r="CVB23" s="29"/>
      <c r="CVC23" s="29"/>
      <c r="CVD23" s="29"/>
      <c r="CVE23" s="29"/>
      <c r="CVF23" s="29"/>
      <c r="CVG23" s="29"/>
      <c r="CVH23" s="29"/>
      <c r="CVI23" s="29"/>
      <c r="CVJ23" s="29"/>
      <c r="CVK23" s="29"/>
      <c r="CVL23" s="29"/>
      <c r="CVM23" s="29"/>
      <c r="CVN23" s="29"/>
      <c r="CVO23" s="29"/>
      <c r="CVP23" s="29"/>
      <c r="CVQ23" s="29"/>
      <c r="CVR23" s="29"/>
      <c r="CVS23" s="29"/>
      <c r="CVT23" s="29"/>
      <c r="CVU23" s="29"/>
      <c r="CVV23" s="29"/>
      <c r="CVW23" s="29"/>
      <c r="CVX23" s="29"/>
      <c r="CVY23" s="29"/>
      <c r="CVZ23" s="29"/>
      <c r="CWA23" s="29"/>
      <c r="CWB23" s="29"/>
      <c r="CWC23" s="29"/>
      <c r="CWD23" s="29"/>
      <c r="CWE23" s="29"/>
      <c r="CWF23" s="29"/>
      <c r="CWG23" s="29"/>
      <c r="CWH23" s="29"/>
      <c r="CWI23" s="29"/>
      <c r="CWJ23" s="29"/>
      <c r="CWK23" s="29"/>
      <c r="CWL23" s="29"/>
      <c r="CWM23" s="29"/>
      <c r="CWN23" s="29"/>
      <c r="CWO23" s="29"/>
      <c r="CWP23" s="29"/>
      <c r="CWQ23" s="29"/>
      <c r="CWR23" s="29"/>
      <c r="CWS23" s="29"/>
      <c r="CWT23" s="29"/>
      <c r="CWU23" s="29"/>
      <c r="CWV23" s="29"/>
      <c r="CWW23" s="29"/>
      <c r="CWX23" s="29"/>
      <c r="CWY23" s="29"/>
      <c r="CWZ23" s="29"/>
      <c r="CXA23" s="29"/>
      <c r="CXB23" s="29"/>
      <c r="CXC23" s="29"/>
      <c r="CXD23" s="29"/>
      <c r="CXE23" s="29"/>
      <c r="CXF23" s="29"/>
      <c r="CXG23" s="29"/>
      <c r="CXH23" s="29"/>
      <c r="CXI23" s="29"/>
      <c r="CXJ23" s="29"/>
      <c r="CXK23" s="29"/>
      <c r="CXL23" s="29"/>
      <c r="CXM23" s="29"/>
      <c r="CXN23" s="29"/>
      <c r="CXO23" s="29"/>
      <c r="CXP23" s="29"/>
      <c r="CXQ23" s="29"/>
      <c r="CXR23" s="29"/>
      <c r="CXS23" s="29"/>
      <c r="CXT23" s="29"/>
      <c r="CXU23" s="29"/>
      <c r="CXV23" s="29"/>
    </row>
    <row r="24" spans="1:2674" x14ac:dyDescent="0.3">
      <c r="A24" s="42" t="s">
        <v>38</v>
      </c>
      <c r="B24" s="43"/>
      <c r="C24" s="43"/>
      <c r="D24" s="43"/>
      <c r="E24" s="43"/>
      <c r="F24" s="43"/>
      <c r="G24" s="43"/>
      <c r="H24" s="43"/>
      <c r="I24" s="43"/>
      <c r="J24" s="43"/>
      <c r="K24" s="43"/>
      <c r="L24" s="43"/>
      <c r="M24" s="1"/>
      <c r="N24" s="1"/>
      <c r="O24" s="1"/>
      <c r="P24" s="1"/>
      <c r="Q24" s="1"/>
      <c r="R24" s="1"/>
      <c r="S24" s="1"/>
      <c r="T24" s="1"/>
      <c r="U24" s="1"/>
      <c r="V24" s="1"/>
      <c r="W24" s="1"/>
      <c r="X24" s="1"/>
      <c r="Y24" s="1"/>
      <c r="Z24" s="1"/>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row>
    <row r="25" spans="1:2674" x14ac:dyDescent="0.3">
      <c r="A25" s="43"/>
      <c r="B25" s="43"/>
      <c r="C25" s="43"/>
      <c r="D25" s="43"/>
      <c r="E25" s="43"/>
      <c r="F25" s="43"/>
      <c r="G25" s="43"/>
      <c r="H25" s="43"/>
      <c r="I25" s="43"/>
      <c r="J25" s="43"/>
      <c r="K25" s="43"/>
      <c r="L25" s="43"/>
      <c r="M25" s="1"/>
      <c r="N25" s="1"/>
      <c r="O25" s="1"/>
      <c r="P25" s="1"/>
      <c r="Q25" s="1"/>
      <c r="R25" s="1"/>
      <c r="S25" s="1"/>
      <c r="T25" s="1"/>
      <c r="U25" s="1"/>
      <c r="V25" s="1"/>
      <c r="W25" s="1"/>
      <c r="X25" s="1"/>
      <c r="Y25" s="1"/>
      <c r="Z25" s="1"/>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row>
    <row r="26" spans="1:2674" x14ac:dyDescent="0.3">
      <c r="A26" s="43"/>
      <c r="B26" s="43"/>
      <c r="C26" s="43"/>
      <c r="D26" s="43"/>
      <c r="E26" s="43"/>
      <c r="F26" s="43"/>
      <c r="G26" s="43"/>
      <c r="H26" s="43"/>
      <c r="I26" s="43"/>
      <c r="J26" s="43"/>
      <c r="K26" s="43"/>
      <c r="L26" s="43"/>
      <c r="M26" s="6"/>
      <c r="N26" s="6"/>
      <c r="O26" s="6"/>
      <c r="P26" s="6"/>
      <c r="Q26" s="6"/>
      <c r="R26" s="6"/>
      <c r="S26" s="6"/>
      <c r="T26" s="6"/>
      <c r="U26" s="6"/>
      <c r="V26" s="6"/>
      <c r="W26" s="6"/>
      <c r="X26" s="6"/>
      <c r="Y26" s="6"/>
      <c r="Z26" s="6"/>
    </row>
    <row r="27" spans="1:2674" x14ac:dyDescent="0.3">
      <c r="A27" s="43"/>
      <c r="B27" s="43"/>
      <c r="C27" s="43"/>
      <c r="D27" s="43"/>
      <c r="E27" s="43"/>
      <c r="F27" s="43"/>
      <c r="G27" s="43"/>
      <c r="H27" s="43"/>
      <c r="I27" s="43"/>
      <c r="J27" s="43"/>
      <c r="K27" s="43"/>
      <c r="L27" s="43"/>
      <c r="M27" s="6"/>
      <c r="N27" s="6"/>
      <c r="O27" s="6"/>
      <c r="P27" s="6"/>
      <c r="Q27" s="6"/>
      <c r="R27" s="6"/>
      <c r="S27" s="6"/>
      <c r="T27" s="6"/>
      <c r="U27" s="6"/>
      <c r="V27" s="6"/>
      <c r="W27" s="6"/>
      <c r="X27" s="6"/>
      <c r="Y27" s="6"/>
      <c r="Z27" s="6"/>
    </row>
    <row r="28" spans="1:2674" x14ac:dyDescent="0.3">
      <c r="A28" s="43"/>
      <c r="B28" s="43"/>
      <c r="C28" s="43"/>
      <c r="D28" s="43"/>
      <c r="E28" s="43"/>
      <c r="F28" s="43"/>
      <c r="G28" s="43"/>
      <c r="H28" s="43"/>
      <c r="I28" s="43"/>
      <c r="J28" s="43"/>
      <c r="K28" s="43"/>
      <c r="L28" s="43"/>
      <c r="M28" s="6"/>
      <c r="N28" s="6"/>
      <c r="O28" s="6"/>
      <c r="P28" s="6"/>
      <c r="Q28" s="6"/>
      <c r="R28" s="6"/>
      <c r="S28" s="6"/>
      <c r="T28" s="6"/>
      <c r="U28" s="6"/>
      <c r="V28" s="6"/>
      <c r="W28" s="6"/>
      <c r="X28" s="6"/>
      <c r="Y28" s="6"/>
      <c r="Z28" s="6"/>
    </row>
    <row r="29" spans="1:2674" ht="154.94999999999999" customHeight="1" x14ac:dyDescent="0.3">
      <c r="A29" s="43"/>
      <c r="B29" s="43"/>
      <c r="C29" s="43"/>
      <c r="D29" s="43"/>
      <c r="E29" s="43"/>
      <c r="F29" s="43"/>
      <c r="G29" s="43"/>
      <c r="H29" s="43"/>
      <c r="I29" s="43"/>
      <c r="J29" s="43"/>
      <c r="K29" s="43"/>
      <c r="L29" s="43"/>
      <c r="M29" s="6"/>
      <c r="N29" s="6"/>
      <c r="O29" s="6"/>
      <c r="P29" s="6"/>
      <c r="Q29" s="6"/>
      <c r="R29" s="6"/>
      <c r="S29" s="6"/>
      <c r="T29" s="6"/>
      <c r="U29" s="6"/>
      <c r="V29" s="6"/>
      <c r="W29" s="6"/>
      <c r="X29" s="6"/>
      <c r="Y29" s="6"/>
      <c r="Z29" s="6"/>
    </row>
    <row r="30" spans="1:2674" s="6" customFormat="1" ht="13.95" customHeight="1" x14ac:dyDescent="0.3">
      <c r="A30" s="40" t="s">
        <v>23</v>
      </c>
      <c r="B30" s="40"/>
      <c r="C30" s="40"/>
      <c r="D30" s="40"/>
      <c r="E30" s="40"/>
      <c r="F30" s="40"/>
      <c r="G30" s="40"/>
      <c r="H30" s="40"/>
      <c r="I30" s="40"/>
      <c r="J30" s="40"/>
      <c r="K30" s="40"/>
      <c r="L30" s="40"/>
    </row>
    <row r="31" spans="1:2674" s="6" customFormat="1" ht="39.6" customHeight="1" x14ac:dyDescent="0.3">
      <c r="A31" s="40"/>
      <c r="B31" s="40"/>
      <c r="C31" s="40"/>
      <c r="D31" s="40"/>
      <c r="E31" s="40"/>
      <c r="F31" s="40"/>
      <c r="G31" s="40"/>
      <c r="H31" s="40"/>
      <c r="I31" s="40"/>
      <c r="J31" s="40"/>
      <c r="K31" s="40"/>
      <c r="L31" s="40"/>
    </row>
    <row r="32" spans="1:2674" ht="15.6" customHeight="1" x14ac:dyDescent="0.3">
      <c r="A32" s="40"/>
      <c r="B32" s="40"/>
      <c r="C32" s="40"/>
      <c r="D32" s="40"/>
      <c r="E32" s="40"/>
      <c r="F32" s="40"/>
      <c r="G32" s="40"/>
      <c r="H32" s="40"/>
      <c r="I32" s="40"/>
      <c r="J32" s="40"/>
      <c r="K32" s="40"/>
      <c r="L32" s="40"/>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row>
    <row r="33" spans="1:244" ht="46.2" customHeight="1" x14ac:dyDescent="0.3">
      <c r="A33" s="40"/>
      <c r="B33" s="40"/>
      <c r="C33" s="40"/>
      <c r="D33" s="40"/>
      <c r="E33" s="40"/>
      <c r="F33" s="40"/>
      <c r="G33" s="40"/>
      <c r="H33" s="40"/>
      <c r="I33" s="40"/>
      <c r="J33" s="40"/>
      <c r="K33" s="40"/>
      <c r="L33" s="40"/>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row>
  </sheetData>
  <mergeCells count="9">
    <mergeCell ref="A30:L33"/>
    <mergeCell ref="A24:L29"/>
    <mergeCell ref="A5:D5"/>
    <mergeCell ref="A7:G7"/>
    <mergeCell ref="A9:N9"/>
    <mergeCell ref="A20:L20"/>
    <mergeCell ref="A21:L21"/>
    <mergeCell ref="A22:L22"/>
    <mergeCell ref="E5:G5"/>
  </mergeCells>
  <pageMargins left="0.7" right="0.7" top="0.75" bottom="0.75" header="0.3" footer="0.3"/>
  <pageSetup orientation="landscape" r:id="rId1"/>
  <ignoredErrors>
    <ignoredError sqref="A12:A13 A18:A19 A14:A15 A16:A1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254a45-8beb-40bf-8089-d9c1fbed0123">
      <Terms xmlns="http://schemas.microsoft.com/office/infopath/2007/PartnerControls"/>
    </lcf76f155ced4ddcb4097134ff3c332f>
    <TaxCatchAll xmlns="2a4aba02-29a2-496d-8bf3-6c1a8cc45ff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DA682267EFF9E43A6AD1A69CE4FDE35" ma:contentTypeVersion="17" ma:contentTypeDescription="Create a new document." ma:contentTypeScope="" ma:versionID="cb6f43d7ee569db9be61cfc457756e52">
  <xsd:schema xmlns:xsd="http://www.w3.org/2001/XMLSchema" xmlns:xs="http://www.w3.org/2001/XMLSchema" xmlns:p="http://schemas.microsoft.com/office/2006/metadata/properties" xmlns:ns2="07254a45-8beb-40bf-8089-d9c1fbed0123" xmlns:ns3="2a4aba02-29a2-496d-8bf3-6c1a8cc45ff5" targetNamespace="http://schemas.microsoft.com/office/2006/metadata/properties" ma:root="true" ma:fieldsID="b941fd20f9c19bd6acf8fb29cf4710ec" ns2:_="" ns3:_="">
    <xsd:import namespace="07254a45-8beb-40bf-8089-d9c1fbed0123"/>
    <xsd:import namespace="2a4aba02-29a2-496d-8bf3-6c1a8cc45f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254a45-8beb-40bf-8089-d9c1fbed0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e21d470-1db3-492d-a2e0-e85fcdb80c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4aba02-29a2-496d-8bf3-6c1a8cc45ff5"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adc089c-5130-4f5b-8845-a5fdfda2c525}" ma:internalName="TaxCatchAll" ma:showField="CatchAllData" ma:web="2a4aba02-29a2-496d-8bf3-6c1a8cc45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0F3610-C468-41BD-A004-E4FDECD7B705}">
  <ds:schemaRefs>
    <ds:schemaRef ds:uri="http://schemas.microsoft.com/sharepoint/v3/contenttype/forms"/>
  </ds:schemaRefs>
</ds:datastoreItem>
</file>

<file path=customXml/itemProps2.xml><?xml version="1.0" encoding="utf-8"?>
<ds:datastoreItem xmlns:ds="http://schemas.openxmlformats.org/officeDocument/2006/customXml" ds:itemID="{3FE116CB-24F5-42B7-9EFA-5A2347C04B42}">
  <ds:schemaRefs>
    <ds:schemaRef ds:uri="http://schemas.microsoft.com/office/2006/metadata/properties"/>
    <ds:schemaRef ds:uri="http://schemas.microsoft.com/office/infopath/2007/PartnerControls"/>
    <ds:schemaRef ds:uri="07254a45-8beb-40bf-8089-d9c1fbed0123"/>
    <ds:schemaRef ds:uri="2a4aba02-29a2-496d-8bf3-6c1a8cc45ff5"/>
  </ds:schemaRefs>
</ds:datastoreItem>
</file>

<file path=customXml/itemProps3.xml><?xml version="1.0" encoding="utf-8"?>
<ds:datastoreItem xmlns:ds="http://schemas.openxmlformats.org/officeDocument/2006/customXml" ds:itemID="{41D1201A-D150-4B55-8CAC-50FCDDCE43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254a45-8beb-40bf-8089-d9c1fbed0123"/>
    <ds:schemaRef ds:uri="2a4aba02-29a2-496d-8bf3-6c1a8cc45f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Pasiūlymas_12 dalis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Akvilė Lodaitė</cp:lastModifiedBy>
  <dcterms:created xsi:type="dcterms:W3CDTF">2020-07-30T11:24:43Z</dcterms:created>
  <dcterms:modified xsi:type="dcterms:W3CDTF">2023-12-15T09:38:45Z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0x010100CDA682267EFF9E43A6AD1A69CE4FDE35</vt:lpwstr>
  </property>
  <property fmtid="{D5CDD505-2E9C-101B-9397-08002B2CF9AE}" pid="3" name="MediaServiceImageTags">
    <vt:lpwstr/>
  </property>
</Properties>
</file>